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-12" yWindow="108" windowWidth="17400" windowHeight="6432" tabRatio="733"/>
  </bookViews>
  <sheets>
    <sheet name="прил.7" sheetId="64" r:id="rId1"/>
  </sheets>
  <definedNames>
    <definedName name="_xlnm.Print_Titles" localSheetId="0">прил.7!$6:$11</definedName>
    <definedName name="_xlnm.Print_Area" localSheetId="0">прил.7!$A$1:$AA$79</definedName>
  </definedNames>
  <calcPr calcId="152511"/>
</workbook>
</file>

<file path=xl/calcChain.xml><?xml version="1.0" encoding="utf-8"?>
<calcChain xmlns="http://schemas.openxmlformats.org/spreadsheetml/2006/main">
  <c r="F13" i="64" l="1"/>
  <c r="J13" i="64" l="1"/>
  <c r="AA73" i="64" l="1"/>
  <c r="T73" i="64"/>
  <c r="M73" i="64"/>
  <c r="AA72" i="64"/>
  <c r="T72" i="64"/>
  <c r="M72" i="64"/>
  <c r="F72" i="64" s="1"/>
  <c r="AA71" i="64"/>
  <c r="T71" i="64"/>
  <c r="M71" i="64"/>
  <c r="AA70" i="64"/>
  <c r="T70" i="64"/>
  <c r="M70" i="64"/>
  <c r="AA69" i="64"/>
  <c r="T69" i="64"/>
  <c r="G69" i="64"/>
  <c r="M69" i="64" s="1"/>
  <c r="Z68" i="64"/>
  <c r="Y68" i="64"/>
  <c r="X68" i="64"/>
  <c r="U68" i="64"/>
  <c r="S68" i="64"/>
  <c r="R68" i="64"/>
  <c r="O68" i="64"/>
  <c r="N68" i="64"/>
  <c r="L68" i="64"/>
  <c r="K68" i="64"/>
  <c r="H68" i="64"/>
  <c r="G68" i="64"/>
  <c r="F71" i="64" l="1"/>
  <c r="F70" i="64"/>
  <c r="M68" i="64"/>
  <c r="T68" i="64"/>
  <c r="AA68" i="64"/>
  <c r="F69" i="64"/>
  <c r="F73" i="64"/>
  <c r="G25" i="64"/>
  <c r="H45" i="64"/>
  <c r="M45" i="64" s="1"/>
  <c r="F45" i="64" s="1"/>
  <c r="J14" i="64"/>
  <c r="I60" i="64"/>
  <c r="H60" i="64" s="1"/>
  <c r="M60" i="64" s="1"/>
  <c r="H67" i="64"/>
  <c r="M67" i="64" s="1"/>
  <c r="F67" i="64" s="1"/>
  <c r="M52" i="64"/>
  <c r="F52" i="64" s="1"/>
  <c r="H30" i="64"/>
  <c r="M30" i="64" s="1"/>
  <c r="F30" i="64" s="1"/>
  <c r="N60" i="64"/>
  <c r="P60" i="64"/>
  <c r="O60" i="64" s="1"/>
  <c r="R60" i="64"/>
  <c r="S60" i="64"/>
  <c r="U60" i="64"/>
  <c r="W60" i="64"/>
  <c r="X60" i="64"/>
  <c r="Y60" i="64"/>
  <c r="Z60" i="64"/>
  <c r="H61" i="64"/>
  <c r="M61" i="64" s="1"/>
  <c r="T61" i="64"/>
  <c r="AA61" i="64"/>
  <c r="H62" i="64"/>
  <c r="M62" i="64" s="1"/>
  <c r="AA62" i="64"/>
  <c r="H63" i="64"/>
  <c r="M63" i="64" s="1"/>
  <c r="T63" i="64"/>
  <c r="AA63" i="64"/>
  <c r="H64" i="64"/>
  <c r="M64" i="64" s="1"/>
  <c r="T64" i="64"/>
  <c r="AA64" i="64"/>
  <c r="H65" i="64"/>
  <c r="M65" i="64" s="1"/>
  <c r="O65" i="64"/>
  <c r="T65" i="64" s="1"/>
  <c r="V65" i="64"/>
  <c r="AA65" i="64" s="1"/>
  <c r="H66" i="64"/>
  <c r="M66" i="64" s="1"/>
  <c r="F66" i="64" s="1"/>
  <c r="I25" i="64"/>
  <c r="H25" i="64" s="1"/>
  <c r="H44" i="64"/>
  <c r="M44" i="64" s="1"/>
  <c r="F44" i="64" s="1"/>
  <c r="V55" i="64"/>
  <c r="AA55" i="64" s="1"/>
  <c r="V54" i="64"/>
  <c r="AA54" i="64" s="1"/>
  <c r="W53" i="64"/>
  <c r="AA50" i="64"/>
  <c r="AA51" i="64"/>
  <c r="AA48" i="64"/>
  <c r="AA27" i="64"/>
  <c r="AA28" i="64"/>
  <c r="AA29" i="64"/>
  <c r="AA31" i="64"/>
  <c r="AA32" i="64"/>
  <c r="AA33" i="64"/>
  <c r="AA34" i="64"/>
  <c r="AA35" i="64"/>
  <c r="AA36" i="64"/>
  <c r="AA37" i="64"/>
  <c r="AA42" i="64"/>
  <c r="AA43" i="64"/>
  <c r="V39" i="64"/>
  <c r="AA39" i="64" s="1"/>
  <c r="V40" i="64"/>
  <c r="AA40" i="64" s="1"/>
  <c r="V41" i="64"/>
  <c r="AA41" i="64" s="1"/>
  <c r="V38" i="64"/>
  <c r="AA38" i="64" s="1"/>
  <c r="V26" i="64"/>
  <c r="AA26" i="64" s="1"/>
  <c r="X25" i="64"/>
  <c r="W25" i="64"/>
  <c r="V15" i="64"/>
  <c r="AA15" i="64" s="1"/>
  <c r="V16" i="64"/>
  <c r="AA16" i="64" s="1"/>
  <c r="V17" i="64"/>
  <c r="AA17" i="64" s="1"/>
  <c r="V18" i="64"/>
  <c r="AA18" i="64" s="1"/>
  <c r="V19" i="64"/>
  <c r="AA19" i="64" s="1"/>
  <c r="V20" i="64"/>
  <c r="AA20" i="64" s="1"/>
  <c r="V21" i="64"/>
  <c r="AA21" i="64" s="1"/>
  <c r="V22" i="64"/>
  <c r="AA22" i="64" s="1"/>
  <c r="V23" i="64"/>
  <c r="AA23" i="64" s="1"/>
  <c r="V14" i="64"/>
  <c r="AA14" i="64" s="1"/>
  <c r="W13" i="64"/>
  <c r="O54" i="64"/>
  <c r="T54" i="64" s="1"/>
  <c r="P53" i="64"/>
  <c r="O55" i="64"/>
  <c r="T55" i="64"/>
  <c r="O27" i="64"/>
  <c r="T27" i="64" s="1"/>
  <c r="O28" i="64"/>
  <c r="T28" i="64" s="1"/>
  <c r="O29" i="64"/>
  <c r="T29" i="64" s="1"/>
  <c r="O31" i="64"/>
  <c r="T31" i="64" s="1"/>
  <c r="O32" i="64"/>
  <c r="T32" i="64" s="1"/>
  <c r="O33" i="64"/>
  <c r="T33" i="64" s="1"/>
  <c r="O34" i="64"/>
  <c r="T34" i="64" s="1"/>
  <c r="O35" i="64"/>
  <c r="T35" i="64" s="1"/>
  <c r="O36" i="64"/>
  <c r="T36" i="64" s="1"/>
  <c r="O37" i="64"/>
  <c r="T37" i="64" s="1"/>
  <c r="O38" i="64"/>
  <c r="T38" i="64"/>
  <c r="O39" i="64"/>
  <c r="T39" i="64" s="1"/>
  <c r="O40" i="64"/>
  <c r="T40" i="64" s="1"/>
  <c r="O41" i="64"/>
  <c r="T41" i="64" s="1"/>
  <c r="O42" i="64"/>
  <c r="T42" i="64"/>
  <c r="O43" i="64"/>
  <c r="T43" i="64" s="1"/>
  <c r="O26" i="64"/>
  <c r="T26" i="64" s="1"/>
  <c r="P25" i="64"/>
  <c r="O15" i="64"/>
  <c r="T15" i="64" s="1"/>
  <c r="O16" i="64"/>
  <c r="T16" i="64" s="1"/>
  <c r="O17" i="64"/>
  <c r="T17" i="64" s="1"/>
  <c r="O18" i="64"/>
  <c r="T18" i="64" s="1"/>
  <c r="O19" i="64"/>
  <c r="T19" i="64" s="1"/>
  <c r="O20" i="64"/>
  <c r="T20" i="64" s="1"/>
  <c r="O21" i="64"/>
  <c r="T21" i="64" s="1"/>
  <c r="O22" i="64"/>
  <c r="T22" i="64" s="1"/>
  <c r="O14" i="64"/>
  <c r="Q13" i="64"/>
  <c r="Q12" i="64" s="1"/>
  <c r="Q79" i="64" s="1"/>
  <c r="P13" i="64"/>
  <c r="G50" i="64"/>
  <c r="G47" i="64" s="1"/>
  <c r="M50" i="64"/>
  <c r="H58" i="64"/>
  <c r="M58" i="64" s="1"/>
  <c r="F58" i="64" s="1"/>
  <c r="H59" i="64"/>
  <c r="M59" i="64" s="1"/>
  <c r="F59" i="64" s="1"/>
  <c r="H57" i="64"/>
  <c r="M57" i="64" s="1"/>
  <c r="F57" i="64" s="1"/>
  <c r="H55" i="64"/>
  <c r="M55" i="64" s="1"/>
  <c r="H54" i="64"/>
  <c r="M54" i="64" s="1"/>
  <c r="H46" i="64"/>
  <c r="M46" i="64" s="1"/>
  <c r="H38" i="64"/>
  <c r="M38" i="64" s="1"/>
  <c r="H39" i="64"/>
  <c r="M39" i="64" s="1"/>
  <c r="H40" i="64"/>
  <c r="M40" i="64" s="1"/>
  <c r="H41" i="64"/>
  <c r="M41" i="64" s="1"/>
  <c r="H42" i="64"/>
  <c r="M42" i="64" s="1"/>
  <c r="F42" i="64" s="1"/>
  <c r="H43" i="64"/>
  <c r="M43" i="64" s="1"/>
  <c r="H27" i="64"/>
  <c r="M27" i="64" s="1"/>
  <c r="H28" i="64"/>
  <c r="M28" i="64" s="1"/>
  <c r="H29" i="64"/>
  <c r="M29" i="64" s="1"/>
  <c r="F29" i="64" s="1"/>
  <c r="H31" i="64"/>
  <c r="M31" i="64" s="1"/>
  <c r="H32" i="64"/>
  <c r="M32" i="64" s="1"/>
  <c r="H33" i="64"/>
  <c r="M33" i="64" s="1"/>
  <c r="H34" i="64"/>
  <c r="M34" i="64" s="1"/>
  <c r="F34" i="64" s="1"/>
  <c r="H35" i="64"/>
  <c r="M35" i="64" s="1"/>
  <c r="H36" i="64"/>
  <c r="M36" i="64" s="1"/>
  <c r="H37" i="64"/>
  <c r="M37" i="64" s="1"/>
  <c r="H26" i="64"/>
  <c r="M26" i="64"/>
  <c r="H15" i="64"/>
  <c r="M15" i="64" s="1"/>
  <c r="H16" i="64"/>
  <c r="M16" i="64" s="1"/>
  <c r="H17" i="64"/>
  <c r="M17" i="64" s="1"/>
  <c r="H18" i="64"/>
  <c r="M18" i="64" s="1"/>
  <c r="F18" i="64" s="1"/>
  <c r="H19" i="64"/>
  <c r="M19" i="64"/>
  <c r="H20" i="64"/>
  <c r="M20" i="64" s="1"/>
  <c r="H21" i="64"/>
  <c r="M21" i="64" s="1"/>
  <c r="F21" i="64" s="1"/>
  <c r="H22" i="64"/>
  <c r="M22" i="64" s="1"/>
  <c r="H23" i="64"/>
  <c r="M23" i="64" s="1"/>
  <c r="H14" i="64"/>
  <c r="M14" i="64" s="1"/>
  <c r="I56" i="64"/>
  <c r="H56" i="64" s="1"/>
  <c r="M56" i="64" s="1"/>
  <c r="I53" i="64"/>
  <c r="H53" i="64" s="1"/>
  <c r="I13" i="64"/>
  <c r="L12" i="64"/>
  <c r="Y76" i="64"/>
  <c r="U76" i="64"/>
  <c r="Y75" i="64"/>
  <c r="U75" i="64"/>
  <c r="Z56" i="64"/>
  <c r="Y56" i="64"/>
  <c r="X56" i="64"/>
  <c r="U56" i="64"/>
  <c r="X53" i="64"/>
  <c r="V53" i="64" s="1"/>
  <c r="U53" i="64"/>
  <c r="AA53" i="64" s="1"/>
  <c r="Z47" i="64"/>
  <c r="Y47" i="64"/>
  <c r="X47" i="64"/>
  <c r="AA46" i="64"/>
  <c r="S56" i="64"/>
  <c r="R56" i="64"/>
  <c r="O56" i="64"/>
  <c r="N56" i="64"/>
  <c r="R53" i="64"/>
  <c r="N53" i="64"/>
  <c r="T51" i="64"/>
  <c r="T50" i="64"/>
  <c r="N49" i="64"/>
  <c r="T49" i="64" s="1"/>
  <c r="T48" i="64"/>
  <c r="K53" i="64"/>
  <c r="G53" i="64"/>
  <c r="M51" i="64"/>
  <c r="F51" i="64" s="1"/>
  <c r="M49" i="64"/>
  <c r="M48" i="64"/>
  <c r="K47" i="64"/>
  <c r="H47" i="64"/>
  <c r="Z25" i="64"/>
  <c r="Y25" i="64"/>
  <c r="U25" i="64"/>
  <c r="S25" i="64"/>
  <c r="R25" i="64"/>
  <c r="N25" i="64"/>
  <c r="K25" i="64"/>
  <c r="T23" i="64"/>
  <c r="Z13" i="64"/>
  <c r="Y13" i="64"/>
  <c r="X13" i="64"/>
  <c r="U13" i="64"/>
  <c r="S13" i="64"/>
  <c r="R13" i="64"/>
  <c r="K13" i="64"/>
  <c r="Z78" i="64"/>
  <c r="Y78" i="64"/>
  <c r="U78" i="64"/>
  <c r="S78" i="64"/>
  <c r="R78" i="64"/>
  <c r="N78" i="64"/>
  <c r="N74" i="64" s="1"/>
  <c r="M78" i="64"/>
  <c r="Z77" i="64"/>
  <c r="Y77" i="64"/>
  <c r="AA77" i="64" s="1"/>
  <c r="S77" i="64"/>
  <c r="R77" i="64"/>
  <c r="M77" i="64"/>
  <c r="Z76" i="64"/>
  <c r="S76" i="64"/>
  <c r="T76" i="64"/>
  <c r="M76" i="64"/>
  <c r="Z75" i="64"/>
  <c r="S75" i="64"/>
  <c r="T75" i="64"/>
  <c r="M75" i="64"/>
  <c r="X74" i="64"/>
  <c r="O74" i="64"/>
  <c r="L74" i="64"/>
  <c r="L79" i="64" s="1"/>
  <c r="K74" i="64"/>
  <c r="H74" i="64"/>
  <c r="G74" i="64"/>
  <c r="W12" i="64"/>
  <c r="W79" i="64" s="1"/>
  <c r="T14" i="64"/>
  <c r="P12" i="64" l="1"/>
  <c r="P79" i="64" s="1"/>
  <c r="F26" i="64"/>
  <c r="F40" i="64"/>
  <c r="F46" i="64"/>
  <c r="T47" i="64"/>
  <c r="F22" i="64"/>
  <c r="F20" i="64"/>
  <c r="F17" i="64"/>
  <c r="F62" i="64"/>
  <c r="F68" i="64"/>
  <c r="F36" i="64"/>
  <c r="F39" i="64"/>
  <c r="M74" i="64"/>
  <c r="AA78" i="64"/>
  <c r="R12" i="64"/>
  <c r="Y12" i="64"/>
  <c r="F48" i="64"/>
  <c r="T56" i="64"/>
  <c r="F32" i="64"/>
  <c r="F55" i="64"/>
  <c r="F50" i="64"/>
  <c r="Z74" i="64"/>
  <c r="Z12" i="64"/>
  <c r="Z79" i="64" s="1"/>
  <c r="F16" i="64"/>
  <c r="F27" i="64"/>
  <c r="G12" i="64"/>
  <c r="G79" i="64" s="1"/>
  <c r="O13" i="64"/>
  <c r="T13" i="64" s="1"/>
  <c r="M25" i="64"/>
  <c r="T60" i="64"/>
  <c r="K12" i="64"/>
  <c r="K79" i="64" s="1"/>
  <c r="AA75" i="64"/>
  <c r="F75" i="64" s="1"/>
  <c r="F14" i="64"/>
  <c r="F23" i="64"/>
  <c r="X12" i="64"/>
  <c r="X79" i="64" s="1"/>
  <c r="F64" i="64"/>
  <c r="Y74" i="64"/>
  <c r="S74" i="64"/>
  <c r="T77" i="64"/>
  <c r="F77" i="64" s="1"/>
  <c r="S12" i="64"/>
  <c r="V13" i="64"/>
  <c r="M47" i="64"/>
  <c r="M53" i="64"/>
  <c r="AA56" i="64"/>
  <c r="U74" i="64"/>
  <c r="AA74" i="64" s="1"/>
  <c r="AA76" i="64"/>
  <c r="F76" i="64" s="1"/>
  <c r="F35" i="64"/>
  <c r="F31" i="64"/>
  <c r="F43" i="64"/>
  <c r="F41" i="64"/>
  <c r="T53" i="64"/>
  <c r="F63" i="64"/>
  <c r="F61" i="64"/>
  <c r="V60" i="64"/>
  <c r="AA60" i="64" s="1"/>
  <c r="I12" i="64"/>
  <c r="I79" i="64" s="1"/>
  <c r="AA13" i="64"/>
  <c r="F33" i="64"/>
  <c r="F38" i="64"/>
  <c r="H13" i="64"/>
  <c r="J12" i="64"/>
  <c r="J79" i="64" s="1"/>
  <c r="F37" i="64"/>
  <c r="F28" i="64"/>
  <c r="F65" i="64"/>
  <c r="F56" i="64"/>
  <c r="F19" i="64"/>
  <c r="F15" i="64"/>
  <c r="F54" i="64"/>
  <c r="O25" i="64"/>
  <c r="T25" i="64" s="1"/>
  <c r="T78" i="64"/>
  <c r="F78" i="64" s="1"/>
  <c r="O53" i="64"/>
  <c r="V25" i="64"/>
  <c r="AA25" i="64" s="1"/>
  <c r="N47" i="64"/>
  <c r="N12" i="64" s="1"/>
  <c r="N79" i="64" s="1"/>
  <c r="U49" i="64"/>
  <c r="O12" i="64"/>
  <c r="O79" i="64" s="1"/>
  <c r="R74" i="64"/>
  <c r="R79" i="64" s="1"/>
  <c r="V12" i="64" l="1"/>
  <c r="V79" i="64" s="1"/>
  <c r="S79" i="64"/>
  <c r="Y79" i="64"/>
  <c r="T12" i="64"/>
  <c r="F60" i="64"/>
  <c r="F53" i="64"/>
  <c r="T74" i="64"/>
  <c r="F74" i="64" s="1"/>
  <c r="F25" i="64"/>
  <c r="F12" i="64" s="1"/>
  <c r="AA49" i="64"/>
  <c r="F49" i="64" s="1"/>
  <c r="U47" i="64"/>
  <c r="M13" i="64"/>
  <c r="H12" i="64"/>
  <c r="T79" i="64" l="1"/>
  <c r="H79" i="64"/>
  <c r="M12" i="64"/>
  <c r="M79" i="64" s="1"/>
  <c r="AA47" i="64"/>
  <c r="U12" i="64"/>
  <c r="U79" i="64" s="1"/>
  <c r="F47" i="64" l="1"/>
  <c r="AA12" i="64"/>
  <c r="AA79" i="64" s="1"/>
  <c r="F79" i="64" s="1"/>
</calcChain>
</file>

<file path=xl/sharedStrings.xml><?xml version="1.0" encoding="utf-8"?>
<sst xmlns="http://schemas.openxmlformats.org/spreadsheetml/2006/main" count="373" uniqueCount="238">
  <si>
    <t>МБ</t>
  </si>
  <si>
    <t>№
 п/п</t>
  </si>
  <si>
    <t>КЦСР</t>
  </si>
  <si>
    <t xml:space="preserve">Общий  
 объем  
финанси-
рования,
тыс.руб.
</t>
  </si>
  <si>
    <t>3.1.</t>
  </si>
  <si>
    <t>3.2.</t>
  </si>
  <si>
    <t>-</t>
  </si>
  <si>
    <t>1.</t>
  </si>
  <si>
    <t>3.</t>
  </si>
  <si>
    <t>Подпрограммы, основные мероприятия и отдельные мероприятия МП</t>
  </si>
  <si>
    <t>Наименование ГРБС</t>
  </si>
  <si>
    <t>Код бюджетной классификации</t>
  </si>
  <si>
    <t>РзПр</t>
  </si>
  <si>
    <t>КБ</t>
  </si>
  <si>
    <t>Итого  
финанси-
рование 
 2017  
  год</t>
  </si>
  <si>
    <t>Объем финансирования, тыс. руб.</t>
  </si>
  <si>
    <t>Средства дорожного фонда</t>
  </si>
  <si>
    <t xml:space="preserve">Организация воздушных пассажирских перевозок по маршруту Норильск – Снежногорск - Норильск  </t>
  </si>
  <si>
    <t>Администрация города Норильска</t>
  </si>
  <si>
    <t>0408</t>
  </si>
  <si>
    <t>Совершенствование материально-технической базы</t>
  </si>
  <si>
    <t>4.</t>
  </si>
  <si>
    <t>1.1.</t>
  </si>
  <si>
    <t>0409</t>
  </si>
  <si>
    <t>0503</t>
  </si>
  <si>
    <t>4.1.</t>
  </si>
  <si>
    <t>4.2.</t>
  </si>
  <si>
    <t>3.4.</t>
  </si>
  <si>
    <t>Организация мониторинга за работой общественного автомобильного транспорта</t>
  </si>
  <si>
    <t>Организация и осуществление транспортного обслуживания должностных лиц в случаях, установленных нормативными правовыми актами Российской Федерации, субъектов Российской Федерации, органов местного самоуправления</t>
  </si>
  <si>
    <t>Администрация города Норильска /
МБУ "Автохозяйство"</t>
  </si>
  <si>
    <t>0113</t>
  </si>
  <si>
    <t>Уборка территории и аналогичная деятельность</t>
  </si>
  <si>
    <t>4.3.</t>
  </si>
  <si>
    <t>4.4.</t>
  </si>
  <si>
    <t>Осуществление приносящей доход деятельности</t>
  </si>
  <si>
    <r>
      <rPr>
        <u/>
        <sz val="13"/>
        <rFont val="Times New Roman"/>
        <family val="1"/>
        <charset val="204"/>
      </rPr>
      <t>2017</t>
    </r>
    <r>
      <rPr>
        <sz val="13"/>
        <rFont val="Times New Roman"/>
        <family val="1"/>
        <charset val="204"/>
      </rPr>
      <t xml:space="preserve">  год</t>
    </r>
  </si>
  <si>
    <r>
      <rPr>
        <u/>
        <sz val="13"/>
        <rFont val="Times New Roman"/>
        <family val="1"/>
        <charset val="204"/>
      </rPr>
      <t>2018</t>
    </r>
    <r>
      <rPr>
        <sz val="13"/>
        <rFont val="Times New Roman"/>
        <family val="1"/>
        <charset val="204"/>
      </rPr>
      <t xml:space="preserve">  год</t>
    </r>
  </si>
  <si>
    <r>
      <rPr>
        <b/>
        <sz val="13"/>
        <rFont val="Times New Roman"/>
        <family val="1"/>
        <charset val="204"/>
      </rPr>
      <t xml:space="preserve">Подпрограмма 3: </t>
    </r>
    <r>
      <rPr>
        <sz val="13"/>
        <rFont val="Times New Roman"/>
        <family val="1"/>
        <charset val="204"/>
      </rPr>
      <t>"Создание условий для развития воздушного и автомобильного пассажирского транспорта"</t>
    </r>
  </si>
  <si>
    <r>
      <rPr>
        <b/>
        <sz val="13"/>
        <rFont val="Times New Roman"/>
        <family val="1"/>
        <charset val="204"/>
      </rPr>
      <t>Подпрограмма 1:</t>
    </r>
    <r>
      <rPr>
        <sz val="13"/>
        <rFont val="Times New Roman"/>
        <family val="1"/>
        <charset val="204"/>
      </rPr>
      <t xml:space="preserve"> "Дорожное хозяйство"</t>
    </r>
  </si>
  <si>
    <r>
      <rPr>
        <b/>
        <sz val="13"/>
        <color indexed="8"/>
        <rFont val="Times New Roman"/>
        <family val="1"/>
        <charset val="204"/>
      </rPr>
      <t xml:space="preserve">Подпрограмма 4: </t>
    </r>
    <r>
      <rPr>
        <sz val="13"/>
        <color indexed="8"/>
        <rFont val="Times New Roman"/>
        <family val="1"/>
        <charset val="204"/>
      </rPr>
      <t>"Обслуживание муниципального транспорта"</t>
    </r>
  </si>
  <si>
    <t>Итого  
финанси-
рование 
 2018  
  год</t>
  </si>
  <si>
    <t>Приобретение основных средств</t>
  </si>
  <si>
    <t>12.3.00.00000</t>
  </si>
  <si>
    <t>12.3.00.00100
12.3.00.75110</t>
  </si>
  <si>
    <t>12.3.00.00200
12.3.00.75110</t>
  </si>
  <si>
    <t>12.3.00.00300</t>
  </si>
  <si>
    <t>12.2.00.00000</t>
  </si>
  <si>
    <t>12.2.00.00400</t>
  </si>
  <si>
    <t>Оптимизация маршрутной сети общественного автомобильного транспорта</t>
  </si>
  <si>
    <t>12.2.00.00500</t>
  </si>
  <si>
    <r>
      <rPr>
        <u/>
        <sz val="13"/>
        <rFont val="Times New Roman"/>
        <family val="1"/>
        <charset val="204"/>
      </rPr>
      <t>2019</t>
    </r>
    <r>
      <rPr>
        <sz val="13"/>
        <rFont val="Times New Roman"/>
        <family val="1"/>
        <charset val="204"/>
      </rPr>
      <t xml:space="preserve">  год</t>
    </r>
  </si>
  <si>
    <t>Внебюджетные источники</t>
  </si>
  <si>
    <t>3.3.</t>
  </si>
  <si>
    <t>ИТОГО по муниципальной программе  "Развитие транспортной системы" на 2017-2019 годы:</t>
  </si>
  <si>
    <t>НАПРАВЛЕНИЯ И ОБЪЕМЫ ФИНАНСИРОВАНИЯ МП "РАЗВИТИЕ ТРАНСПОРТНОЙ СИСТЕМЫ" на 2017-2019 годы</t>
  </si>
  <si>
    <t>Итого  
финанси-
рование 
 2019  
  год</t>
  </si>
  <si>
    <t>12.1.00.00000</t>
  </si>
  <si>
    <t>Содержание дорожного хозяйства</t>
  </si>
  <si>
    <t>1.1.1</t>
  </si>
  <si>
    <t>Содержание УДС и автомобильных дорог</t>
  </si>
  <si>
    <t>1.1.2</t>
  </si>
  <si>
    <t>1.1.3</t>
  </si>
  <si>
    <t>Содержание автомобильных дорог поселка Снежногорск</t>
  </si>
  <si>
    <t>1.1.4</t>
  </si>
  <si>
    <t>Содержание системы видеонаблюдения</t>
  </si>
  <si>
    <t>1.1.5</t>
  </si>
  <si>
    <t>Содержание линий наружного освещения улично-дорожной сети и автомобильных дорог, техническое сопровождение АСКУЭ</t>
  </si>
  <si>
    <t>1.1.6</t>
  </si>
  <si>
    <t>Техническое обслуживание трансформаторных подстанций :КТПн-10, КТПн-3, КТПн-452/2, КТПн-342,КТПн-215</t>
  </si>
  <si>
    <t>1.1.7</t>
  </si>
  <si>
    <t>Плата за расход электроэнергии на освещение автодорог и улично-дорожной сети</t>
  </si>
  <si>
    <t>1.1.8</t>
  </si>
  <si>
    <t>Установка недостающих барьерных ограждений автомобильных дорог</t>
  </si>
  <si>
    <t>1.1.9</t>
  </si>
  <si>
    <t>Восстановление изношенных верхних слоев асфальтобетонного покрытия</t>
  </si>
  <si>
    <t>1.1.10</t>
  </si>
  <si>
    <t>Выполнение работ по определению размера вреда, причиняемого транспортными средствами, осуществляющими перевозки тяжеловесных грузов по автомобильным дорогам муниципального образования город Норильск</t>
  </si>
  <si>
    <t>Ремонтные работы дорожного хозяйства</t>
  </si>
  <si>
    <t xml:space="preserve">Ремонт тротуаров и бортовых камней </t>
  </si>
  <si>
    <t>Ремонт искусственных неровностей на участках улично-дорожной сети</t>
  </si>
  <si>
    <t>Устройство искусственных неровностей на участках улично-дорожной сети</t>
  </si>
  <si>
    <t>Окраска и нанесение вертикальной разметки на металлические опоры освещения автодороги Норильск-Алыкель</t>
  </si>
  <si>
    <t>Замена светильников наружного освещения ул. Кирова, ул. Талнахская</t>
  </si>
  <si>
    <t xml:space="preserve"> Устройство недостающего освещения участков автодороги Норильск-Талнах</t>
  </si>
  <si>
    <t>Устройство недостающего освещения участков автодороги Норильск-Алыкель</t>
  </si>
  <si>
    <t xml:space="preserve">Строительство автодорожного моста через вторую протоку р. Норильской </t>
  </si>
  <si>
    <t>Реконструкция  моста через р. Наледная на км 2+969 а/д Норильск-Талнах</t>
  </si>
  <si>
    <t>Благоустройство территории разворотной площадки автобусной остановки с автостоянкой в районе станции Голиково</t>
  </si>
  <si>
    <t>Обустройство автобусных остановок</t>
  </si>
  <si>
    <t>Строительство Северной объездной автодороги</t>
  </si>
  <si>
    <t>Выполнение проектных работ</t>
  </si>
  <si>
    <t>Световое оформление улично-дорожной сети</t>
  </si>
  <si>
    <t>Содержание праздничной иллюминации</t>
  </si>
  <si>
    <t>Содержание архитектурной подсветки</t>
  </si>
  <si>
    <t>Содержание световых композиций</t>
  </si>
  <si>
    <t>Электроснабжение оборудования светового оформления</t>
  </si>
  <si>
    <t>Обеспечение эффективного управления отраслью</t>
  </si>
  <si>
    <t>Обеспечение выполнения функций органами местного самоуправления в части решения вопросов местного значения</t>
  </si>
  <si>
    <t>Внешняя экспертиза исполнения контрактов, проектов</t>
  </si>
  <si>
    <t>Согласование рецептов асфальтобетонной смеси, оказание услуг по оценке качества дорожных материалов</t>
  </si>
  <si>
    <t>Выполнение работ по устройству стационарного поста весового контроля на 5 км автодороги Норильск-Алыкель</t>
  </si>
  <si>
    <r>
      <t>Подпрограмма 2:</t>
    </r>
    <r>
      <rPr>
        <sz val="13"/>
        <rFont val="Times New Roman"/>
        <family val="1"/>
        <charset val="204"/>
      </rPr>
      <t xml:space="preserve"> "Повышение безопасности дорожного движения на автомобильных дорог общего пользования местного значения"</t>
    </r>
  </si>
  <si>
    <t>Ремонт светофорного объекта пр. Ленинский - ул. Дзержинского</t>
  </si>
  <si>
    <t>Ремонт светофорного объекта ул. Талнахская - ул. Орджоникидзе</t>
  </si>
  <si>
    <t>1.2</t>
  </si>
  <si>
    <t>1.2.1</t>
  </si>
  <si>
    <t>1.2.2</t>
  </si>
  <si>
    <t>1.2.3</t>
  </si>
  <si>
    <t>1.2.4</t>
  </si>
  <si>
    <t>1.2.5</t>
  </si>
  <si>
    <t>1.2.6</t>
  </si>
  <si>
    <t>1.2.7</t>
  </si>
  <si>
    <t>1.2.8</t>
  </si>
  <si>
    <t>1.2.9</t>
  </si>
  <si>
    <t>1.2.10</t>
  </si>
  <si>
    <t>1.2.11</t>
  </si>
  <si>
    <t>1.2.12</t>
  </si>
  <si>
    <t>1.2.13</t>
  </si>
  <si>
    <t>1.2.14</t>
  </si>
  <si>
    <t>1.2.15</t>
  </si>
  <si>
    <t>1.2.16</t>
  </si>
  <si>
    <t>1.2.17</t>
  </si>
  <si>
    <t>1.3</t>
  </si>
  <si>
    <t>1.4</t>
  </si>
  <si>
    <t>1.4.1</t>
  </si>
  <si>
    <t>1.4.2</t>
  </si>
  <si>
    <t>1.4.3</t>
  </si>
  <si>
    <t>1.4.4</t>
  </si>
  <si>
    <t>1.5</t>
  </si>
  <si>
    <t>1.5.1</t>
  </si>
  <si>
    <t>1.5.2</t>
  </si>
  <si>
    <t>1.6</t>
  </si>
  <si>
    <t>1.6.1</t>
  </si>
  <si>
    <t>1.6.2</t>
  </si>
  <si>
    <t>1.6.3</t>
  </si>
  <si>
    <t>2.1</t>
  </si>
  <si>
    <t>2.2</t>
  </si>
  <si>
    <t>2.3</t>
  </si>
  <si>
    <t>2.4</t>
  </si>
  <si>
    <t>2.5</t>
  </si>
  <si>
    <t>Содержание автодороги Северная объездная  (III ПК)</t>
  </si>
  <si>
    <t>12.1.00.00170</t>
  </si>
  <si>
    <t>12.1.00.00130</t>
  </si>
  <si>
    <t>12.1.00.00110</t>
  </si>
  <si>
    <t>12.1.00.00150</t>
  </si>
  <si>
    <t>12.1.00.00210</t>
  </si>
  <si>
    <t>12.1.00.00220</t>
  </si>
  <si>
    <t>12.1.00.00240</t>
  </si>
  <si>
    <t>12.1.00.00350</t>
  </si>
  <si>
    <t>12.1.00.00320</t>
  </si>
  <si>
    <t>12.1.00.00370</t>
  </si>
  <si>
    <t>12.1.00.00310</t>
  </si>
  <si>
    <t>12.1.00.00260</t>
  </si>
  <si>
    <t>12.1.00.00250</t>
  </si>
  <si>
    <t>12.1.00.00270</t>
  </si>
  <si>
    <t>12.1.00.00340</t>
  </si>
  <si>
    <t>12.1.00.00290</t>
  </si>
  <si>
    <t>12.1.00.00330</t>
  </si>
  <si>
    <t>12.1.00.00230</t>
  </si>
  <si>
    <t>12.1.00.00380</t>
  </si>
  <si>
    <t>12.1.00.00280</t>
  </si>
  <si>
    <t>12.1.00.00360</t>
  </si>
  <si>
    <t>12.1.00.00300</t>
  </si>
  <si>
    <t>12.1.00.00420</t>
  </si>
  <si>
    <t>12.1.00.00430</t>
  </si>
  <si>
    <t>12.1.00.00440</t>
  </si>
  <si>
    <t>12.1.00.00450</t>
  </si>
  <si>
    <t>12.1.00.00510</t>
  </si>
  <si>
    <t>12.1.00.00520</t>
  </si>
  <si>
    <t>12.1.00.00640</t>
  </si>
  <si>
    <t>12.1.00.00630</t>
  </si>
  <si>
    <t>12.1.00.00650</t>
  </si>
  <si>
    <t>12.4.00.00100</t>
  </si>
  <si>
    <t>12.4.00.00200</t>
  </si>
  <si>
    <t>12.4.00.00300</t>
  </si>
  <si>
    <t>12.4.00.00400</t>
  </si>
  <si>
    <t>12.4.00.00500</t>
  </si>
  <si>
    <t>12.4.00.00000</t>
  </si>
  <si>
    <t>12.2.00.00100</t>
  </si>
  <si>
    <t xml:space="preserve">12.2.00.00210
12.2.00.00220                </t>
  </si>
  <si>
    <t>0104</t>
  </si>
  <si>
    <t xml:space="preserve">0409
0503
</t>
  </si>
  <si>
    <t>0104                   0408              0505</t>
  </si>
  <si>
    <t>Иные направления расходования средств дорожного фонда</t>
  </si>
  <si>
    <t>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</si>
  <si>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Ремонт УДС и автомобильных дорог</t>
  </si>
  <si>
    <t>Средства на работы по предписаниям контрольных (надзорных) органов</t>
  </si>
  <si>
    <t>ИТОГО</t>
  </si>
  <si>
    <t>Средства муниципального дорожного фонда</t>
  </si>
  <si>
    <t>Снежногорское территориальное управление Администрации города Норильска</t>
  </si>
  <si>
    <t>Средства ДФ Красноярского края на формирование дорожного фонда г. Норильска</t>
  </si>
  <si>
    <t>(13+20+27)</t>
  </si>
  <si>
    <t>(7+8+11+12)</t>
  </si>
  <si>
    <t>(14+15+18+19)</t>
  </si>
  <si>
    <t>(21+22+25+26)</t>
  </si>
  <si>
    <t>2.6</t>
  </si>
  <si>
    <t>1.2.18</t>
  </si>
  <si>
    <t>Обустройство участка улицы техническими средствами регулирования дорожного движения вблизи детских образовательных учреждений</t>
  </si>
  <si>
    <t>12.1.00.00390</t>
  </si>
  <si>
    <t>12.4.00.00600</t>
  </si>
  <si>
    <t>3.5.</t>
  </si>
  <si>
    <t>Обработка данных обследования пассажиропотока маршрутной сети</t>
  </si>
  <si>
    <t>12.2.00.00600</t>
  </si>
  <si>
    <t xml:space="preserve">Приложение №1 к постановлению Администрации города Нориольска </t>
  </si>
  <si>
    <t xml:space="preserve">Ремонт автодороги Норильск-Талнах </t>
  </si>
  <si>
    <t>МУ «Управление жилищно-коммунального хозяйства»</t>
  </si>
  <si>
    <t>Администрация города Норильска /МКУ «Управление по содержанию и строительству автомобильных дорог города Норильска», Снежногорское территориальное управление Администрации города Норильска/МУ "Управление жилищно-коммунального хозяйства"</t>
  </si>
  <si>
    <t>Ремонт автодороги  Ленинский проспект</t>
  </si>
  <si>
    <t>Восстановление оборудования въездных стел на 28 км автодороги Норильск-Алыкель</t>
  </si>
  <si>
    <t>Ремонт  участков  наружного освещения улично-дорожной сети</t>
  </si>
  <si>
    <t>Восстановление световых деревьев с заменой элементов электрооборудования</t>
  </si>
  <si>
    <t>1.4.5</t>
  </si>
  <si>
    <t>Администрация города Норильска /МКУ «Норильскавтодор»</t>
  </si>
  <si>
    <t>Администрация города Норильска /МКУ « Норильскавтодор»</t>
  </si>
  <si>
    <t>Администрация города Норильска /МКУ «Норильскавтодор»/МУ "Управление жилищно-коммунального хозяйства"</t>
  </si>
  <si>
    <t>2.7</t>
  </si>
  <si>
    <t>Комплексная схема организации дорожного движения (КСОДД)</t>
  </si>
  <si>
    <t>Обустройство светофорным объектом перекрестка  автодороги ЮВВ и автодороги Норильск-Талнах</t>
  </si>
  <si>
    <t>Обустройство перекрестка ул. Рудная- ул. Федоровского средствами организации дорожного движения</t>
  </si>
  <si>
    <t>Ремонт дворовых территорий многоквартирных домов, проездов к дворовым территориям многоквартирных домов</t>
  </si>
  <si>
    <t>12.1.00.00460</t>
  </si>
  <si>
    <t>12.4.00.00700</t>
  </si>
  <si>
    <t>Выполнение работ по углублению русла реки Талнахской</t>
  </si>
  <si>
    <t>1.2.19</t>
  </si>
  <si>
    <t>Приложение №7
к муниципальной программы 
"Развитие транспортной системы" на 2017-2019 годы, утвержденной постановлением Администрации города Норильска от  07.12.2016 №589</t>
  </si>
  <si>
    <t>1.1.11</t>
  </si>
  <si>
    <t>Диагностика и паспортизация автомобильных дорог общего пользования местного значения</t>
  </si>
  <si>
    <t>Администрация города Норильска /МКУ «Управление " Норильскавтодор»</t>
  </si>
  <si>
    <t xml:space="preserve">
12.1.00.75080</t>
  </si>
  <si>
    <t>12.1.00.00120
12.1.00.75080
12.1.00.S5080
12.1.00.73930
12.1.00.S3930</t>
  </si>
  <si>
    <t>12.1.00.00180
12.1.00.75080
12.1.00.73930</t>
  </si>
  <si>
    <t>12.1.00.00190
12.1.00.75080
12.1.00.73930</t>
  </si>
  <si>
    <t>12.1.00.01000
12.1.00.75080
12.1.00.73930</t>
  </si>
  <si>
    <t>12.1.00.00140
12.1.00.75080
12.1.00.73930</t>
  </si>
  <si>
    <t>12.1.00.00160
12.1.00.75080
12.1.00.73930</t>
  </si>
  <si>
    <t>12.1.00.00480</t>
  </si>
  <si>
    <t>от 30.10.2017 №483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</si>
</sst>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р_._-;\-* #,##0.00_р_._-;_-* &quot;-&quot;??_р_._-;_-@_-"/>
    <numFmt numFmtId="164" formatCode="#,##0.0"/>
    <numFmt numFmtId="165" formatCode="\$#,##0\ ;\(\$#,##0\)"/>
    <numFmt numFmtId="166" formatCode="_(* #,##0_);_(* \(#,##0\);_(* &quot;-&quot;_);_(@_)"/>
    <numFmt numFmtId="167" formatCode="_(* #,##0.00_);_(* \(#,##0.00\);_(* &quot;-&quot;??_);_(@_)"/>
    <numFmt numFmtId="168" formatCode="_-* #,##0.0_р_._-;\-* #,##0.0_р_._-;_-* &quot;-&quot;?_р_._-;_-@_-"/>
    <numFmt numFmtId="169" formatCode="_-* #,##0.0_р_._-;\-* #,##0.0_р_._-;_-* &quot;-&quot;??_р_._-;_-@_-"/>
  </numFmts>
  <fonts count="28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24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sz val="12"/>
      <name val="TimesET"/>
    </font>
    <font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13"/>
      <name val="Times New Roman"/>
      <family val="1"/>
      <charset val="204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2"/>
      <color indexed="10"/>
      <name val="Times New Roman"/>
      <family val="1"/>
      <charset val="204"/>
    </font>
    <font>
      <u/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8"/>
      <name val="Arial Cyr"/>
      <charset val="204"/>
    </font>
    <font>
      <sz val="21"/>
      <name val="Times New Roman"/>
      <family val="1"/>
      <charset val="204"/>
    </font>
    <font>
      <sz val="20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16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8">
    <xf numFmtId="0" fontId="0" fillId="0" borderId="0"/>
    <xf numFmtId="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4" fillId="0" borderId="1" applyNumberFormat="0" applyFont="0" applyFill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12" fillId="0" borderId="0"/>
    <xf numFmtId="9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5" fillId="0" borderId="13" applyNumberFormat="0" applyFill="0" applyAlignment="0" applyProtection="0"/>
    <xf numFmtId="0" fontId="26" fillId="0" borderId="14" applyNumberFormat="0" applyFill="0" applyAlignment="0" applyProtection="0"/>
    <xf numFmtId="0" fontId="27" fillId="0" borderId="15" applyNumberFormat="0" applyFill="0" applyAlignment="0" applyProtection="0"/>
  </cellStyleXfs>
  <cellXfs count="111">
    <xf numFmtId="0" fontId="0" fillId="0" borderId="0" xfId="0"/>
    <xf numFmtId="0" fontId="3" fillId="0" borderId="0" xfId="0" applyFont="1" applyFill="1"/>
    <xf numFmtId="0" fontId="8" fillId="0" borderId="0" xfId="0" applyFont="1" applyFill="1"/>
    <xf numFmtId="0" fontId="10" fillId="0" borderId="2" xfId="0" applyFont="1" applyFill="1" applyBorder="1" applyAlignment="1">
      <alignment horizontal="center" vertical="center" wrapText="1"/>
    </xf>
    <xf numFmtId="0" fontId="10" fillId="0" borderId="2" xfId="0" quotePrefix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2" fontId="10" fillId="0" borderId="2" xfId="0" applyNumberFormat="1" applyFont="1" applyFill="1" applyBorder="1" applyAlignment="1">
      <alignment horizontal="center" vertical="center" wrapText="1"/>
    </xf>
    <xf numFmtId="49" fontId="10" fillId="0" borderId="2" xfId="0" applyNumberFormat="1" applyFont="1" applyFill="1" applyBorder="1" applyAlignment="1">
      <alignment horizontal="center" vertical="center" wrapText="1"/>
    </xf>
    <xf numFmtId="164" fontId="17" fillId="0" borderId="2" xfId="0" applyNumberFormat="1" applyFont="1" applyFill="1" applyBorder="1" applyAlignment="1">
      <alignment horizontal="center" vertical="center" wrapText="1"/>
    </xf>
    <xf numFmtId="164" fontId="10" fillId="0" borderId="2" xfId="0" applyNumberFormat="1" applyFont="1" applyFill="1" applyBorder="1" applyAlignment="1">
      <alignment horizontal="center" vertical="center" wrapText="1"/>
    </xf>
    <xf numFmtId="49" fontId="17" fillId="0" borderId="2" xfId="0" applyNumberFormat="1" applyFont="1" applyFill="1" applyBorder="1" applyAlignment="1">
      <alignment horizontal="center" vertical="center" wrapText="1"/>
    </xf>
    <xf numFmtId="0" fontId="3" fillId="2" borderId="0" xfId="0" applyFont="1" applyFill="1"/>
    <xf numFmtId="0" fontId="14" fillId="0" borderId="0" xfId="0" applyFont="1" applyFill="1"/>
    <xf numFmtId="2" fontId="10" fillId="0" borderId="2" xfId="0" applyNumberFormat="1" applyFont="1" applyFill="1" applyBorder="1" applyAlignment="1">
      <alignment horizontal="left" vertical="center" wrapText="1"/>
    </xf>
    <xf numFmtId="49" fontId="10" fillId="0" borderId="2" xfId="14" applyNumberFormat="1" applyFont="1" applyFill="1" applyBorder="1" applyAlignment="1">
      <alignment horizontal="center" vertical="center" wrapText="1"/>
    </xf>
    <xf numFmtId="2" fontId="10" fillId="0" borderId="2" xfId="0" applyNumberFormat="1" applyFont="1" applyFill="1" applyBorder="1" applyAlignment="1">
      <alignment vertical="center" wrapText="1"/>
    </xf>
    <xf numFmtId="164" fontId="10" fillId="0" borderId="2" xfId="0" applyNumberFormat="1" applyFont="1" applyFill="1" applyBorder="1" applyAlignment="1">
      <alignment horizontal="left" vertical="center" wrapText="1"/>
    </xf>
    <xf numFmtId="43" fontId="3" fillId="3" borderId="0" xfId="0" applyNumberFormat="1" applyFont="1" applyFill="1" applyBorder="1"/>
    <xf numFmtId="0" fontId="10" fillId="0" borderId="2" xfId="0" applyNumberFormat="1" applyFont="1" applyFill="1" applyBorder="1" applyAlignment="1">
      <alignment horizontal="center" vertical="center" wrapText="1"/>
    </xf>
    <xf numFmtId="169" fontId="10" fillId="0" borderId="2" xfId="0" applyNumberFormat="1" applyFont="1" applyFill="1" applyBorder="1" applyAlignment="1">
      <alignment horizontal="center" vertical="center" wrapText="1"/>
    </xf>
    <xf numFmtId="0" fontId="10" fillId="0" borderId="2" xfId="0" quotePrefix="1" applyFont="1" applyFill="1" applyBorder="1" applyAlignment="1">
      <alignment horizontal="center" vertical="center"/>
    </xf>
    <xf numFmtId="2" fontId="10" fillId="4" borderId="2" xfId="0" applyNumberFormat="1" applyFont="1" applyFill="1" applyBorder="1" applyAlignment="1">
      <alignment horizontal="center" vertical="center" wrapText="1"/>
    </xf>
    <xf numFmtId="2" fontId="10" fillId="4" borderId="2" xfId="0" applyNumberFormat="1" applyFont="1" applyFill="1" applyBorder="1" applyAlignment="1">
      <alignment horizontal="left" vertical="center" wrapText="1"/>
    </xf>
    <xf numFmtId="0" fontId="10" fillId="4" borderId="2" xfId="0" applyNumberFormat="1" applyFont="1" applyFill="1" applyBorder="1" applyAlignment="1">
      <alignment horizontal="center" vertical="center" wrapText="1"/>
    </xf>
    <xf numFmtId="49" fontId="10" fillId="4" borderId="2" xfId="14" applyNumberFormat="1" applyFont="1" applyFill="1" applyBorder="1" applyAlignment="1">
      <alignment horizontal="center" vertical="center" wrapText="1"/>
    </xf>
    <xf numFmtId="169" fontId="10" fillId="4" borderId="2" xfId="0" applyNumberFormat="1" applyFont="1" applyFill="1" applyBorder="1" applyAlignment="1">
      <alignment horizontal="center" vertical="center" wrapText="1"/>
    </xf>
    <xf numFmtId="169" fontId="10" fillId="4" borderId="2" xfId="0" applyNumberFormat="1" applyFont="1" applyFill="1" applyBorder="1" applyAlignment="1">
      <alignment horizontal="right" vertical="center" wrapText="1"/>
    </xf>
    <xf numFmtId="169" fontId="10" fillId="0" borderId="2" xfId="0" applyNumberFormat="1" applyFont="1" applyFill="1" applyBorder="1" applyAlignment="1">
      <alignment horizontal="right" vertical="center" wrapText="1"/>
    </xf>
    <xf numFmtId="0" fontId="3" fillId="5" borderId="0" xfId="0" applyFont="1" applyFill="1"/>
    <xf numFmtId="168" fontId="3" fillId="0" borderId="0" xfId="0" applyNumberFormat="1" applyFont="1" applyFill="1"/>
    <xf numFmtId="0" fontId="3" fillId="3" borderId="0" xfId="0" applyFont="1" applyFill="1" applyBorder="1"/>
    <xf numFmtId="168" fontId="3" fillId="3" borderId="0" xfId="0" applyNumberFormat="1" applyFont="1" applyFill="1" applyBorder="1"/>
    <xf numFmtId="0" fontId="3" fillId="3" borderId="3" xfId="0" applyFont="1" applyFill="1" applyBorder="1"/>
    <xf numFmtId="0" fontId="2" fillId="3" borderId="3" xfId="0" applyFont="1" applyFill="1" applyBorder="1" applyAlignment="1"/>
    <xf numFmtId="2" fontId="10" fillId="3" borderId="2" xfId="0" applyNumberFormat="1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/>
    </xf>
    <xf numFmtId="169" fontId="10" fillId="3" borderId="2" xfId="0" applyNumberFormat="1" applyFont="1" applyFill="1" applyBorder="1" applyAlignment="1">
      <alignment horizontal="right" vertical="center" wrapText="1"/>
    </xf>
    <xf numFmtId="0" fontId="3" fillId="3" borderId="0" xfId="0" applyFont="1" applyFill="1"/>
    <xf numFmtId="169" fontId="10" fillId="3" borderId="2" xfId="0" applyNumberFormat="1" applyFont="1" applyFill="1" applyBorder="1" applyAlignment="1">
      <alignment horizontal="center" vertical="center" wrapText="1"/>
    </xf>
    <xf numFmtId="169" fontId="10" fillId="3" borderId="6" xfId="0" applyNumberFormat="1" applyFont="1" applyFill="1" applyBorder="1" applyAlignment="1">
      <alignment horizontal="center" vertical="center" wrapText="1"/>
    </xf>
    <xf numFmtId="169" fontId="10" fillId="3" borderId="5" xfId="0" applyNumberFormat="1" applyFont="1" applyFill="1" applyBorder="1" applyAlignment="1">
      <alignment horizontal="center" vertical="center" wrapText="1"/>
    </xf>
    <xf numFmtId="169" fontId="10" fillId="3" borderId="7" xfId="0" applyNumberFormat="1" applyFont="1" applyFill="1" applyBorder="1" applyAlignment="1">
      <alignment horizontal="center" vertical="center" wrapText="1"/>
    </xf>
    <xf numFmtId="169" fontId="10" fillId="3" borderId="8" xfId="0" applyNumberFormat="1" applyFont="1" applyFill="1" applyBorder="1" applyAlignment="1">
      <alignment horizontal="center" vertical="center" wrapText="1"/>
    </xf>
    <xf numFmtId="169" fontId="10" fillId="3" borderId="9" xfId="0" applyNumberFormat="1" applyFont="1" applyFill="1" applyBorder="1" applyAlignment="1">
      <alignment horizontal="center" vertical="center" wrapText="1"/>
    </xf>
    <xf numFmtId="43" fontId="3" fillId="0" borderId="0" xfId="0" applyNumberFormat="1" applyFont="1" applyFill="1" applyBorder="1"/>
    <xf numFmtId="169" fontId="10" fillId="6" borderId="2" xfId="0" applyNumberFormat="1" applyFont="1" applyFill="1" applyBorder="1" applyAlignment="1">
      <alignment horizontal="right" vertical="center" wrapText="1"/>
    </xf>
    <xf numFmtId="2" fontId="10" fillId="6" borderId="2" xfId="0" applyNumberFormat="1" applyFont="1" applyFill="1" applyBorder="1" applyAlignment="1">
      <alignment horizontal="center" vertical="center" wrapText="1"/>
    </xf>
    <xf numFmtId="49" fontId="10" fillId="6" borderId="2" xfId="14" applyNumberFormat="1" applyFont="1" applyFill="1" applyBorder="1" applyAlignment="1">
      <alignment horizontal="center" vertical="center" wrapText="1"/>
    </xf>
    <xf numFmtId="0" fontId="10" fillId="6" borderId="2" xfId="0" applyNumberFormat="1" applyFont="1" applyFill="1" applyBorder="1" applyAlignment="1">
      <alignment horizontal="center" vertical="center" wrapText="1"/>
    </xf>
    <xf numFmtId="169" fontId="10" fillId="6" borderId="2" xfId="0" applyNumberFormat="1" applyFont="1" applyFill="1" applyBorder="1" applyAlignment="1">
      <alignment horizontal="center" vertical="center" wrapText="1"/>
    </xf>
    <xf numFmtId="2" fontId="10" fillId="4" borderId="2" xfId="0" applyNumberFormat="1" applyFont="1" applyFill="1" applyBorder="1" applyAlignment="1">
      <alignment vertical="center" wrapText="1"/>
    </xf>
    <xf numFmtId="2" fontId="10" fillId="6" borderId="2" xfId="0" applyNumberFormat="1" applyFont="1" applyFill="1" applyBorder="1" applyAlignment="1">
      <alignment horizontal="left" vertical="center" wrapText="1"/>
    </xf>
    <xf numFmtId="1" fontId="10" fillId="6" borderId="2" xfId="0" applyNumberFormat="1" applyFont="1" applyFill="1" applyBorder="1" applyAlignment="1">
      <alignment horizontal="center" vertical="center" wrapText="1"/>
    </xf>
    <xf numFmtId="164" fontId="16" fillId="6" borderId="2" xfId="0" applyNumberFormat="1" applyFont="1" applyFill="1" applyBorder="1" applyAlignment="1">
      <alignment horizontal="left" vertical="center" wrapText="1"/>
    </xf>
    <xf numFmtId="164" fontId="10" fillId="6" borderId="2" xfId="0" applyNumberFormat="1" applyFont="1" applyFill="1" applyBorder="1" applyAlignment="1">
      <alignment horizontal="center" vertical="center" wrapText="1"/>
    </xf>
    <xf numFmtId="0" fontId="10" fillId="6" borderId="2" xfId="0" applyNumberFormat="1" applyFont="1" applyFill="1" applyBorder="1" applyAlignment="1">
      <alignment horizontal="left" vertical="center" wrapText="1"/>
    </xf>
    <xf numFmtId="0" fontId="17" fillId="6" borderId="2" xfId="0" applyFont="1" applyFill="1" applyBorder="1" applyAlignment="1">
      <alignment vertical="center" wrapText="1"/>
    </xf>
    <xf numFmtId="164" fontId="17" fillId="6" borderId="2" xfId="0" applyNumberFormat="1" applyFont="1" applyFill="1" applyBorder="1" applyAlignment="1">
      <alignment horizontal="center" vertical="center" wrapText="1"/>
    </xf>
    <xf numFmtId="49" fontId="17" fillId="6" borderId="2" xfId="0" applyNumberFormat="1" applyFont="1" applyFill="1" applyBorder="1" applyAlignment="1">
      <alignment horizontal="center" vertical="center" wrapText="1"/>
    </xf>
    <xf numFmtId="0" fontId="10" fillId="6" borderId="2" xfId="0" quotePrefix="1" applyFont="1" applyFill="1" applyBorder="1" applyAlignment="1">
      <alignment horizontal="center" vertical="center"/>
    </xf>
    <xf numFmtId="2" fontId="10" fillId="6" borderId="5" xfId="0" applyNumberFormat="1" applyFont="1" applyFill="1" applyBorder="1" applyAlignment="1">
      <alignment horizontal="center" vertical="center" wrapText="1"/>
    </xf>
    <xf numFmtId="2" fontId="16" fillId="6" borderId="5" xfId="0" applyNumberFormat="1" applyFont="1" applyFill="1" applyBorder="1" applyAlignment="1">
      <alignment horizontal="center" vertical="center" wrapText="1"/>
    </xf>
    <xf numFmtId="169" fontId="10" fillId="6" borderId="5" xfId="0" applyNumberFormat="1" applyFont="1" applyFill="1" applyBorder="1" applyAlignment="1">
      <alignment horizontal="center" vertical="center" wrapText="1"/>
    </xf>
    <xf numFmtId="0" fontId="2" fillId="6" borderId="0" xfId="0" applyFont="1" applyFill="1"/>
    <xf numFmtId="169" fontId="3" fillId="0" borderId="2" xfId="0" applyNumberFormat="1" applyFont="1" applyFill="1" applyBorder="1" applyAlignment="1">
      <alignment horizontal="right" vertical="center" wrapText="1"/>
    </xf>
    <xf numFmtId="49" fontId="10" fillId="0" borderId="2" xfId="15" applyNumberFormat="1" applyFont="1" applyFill="1" applyBorder="1" applyAlignment="1">
      <alignment horizontal="center" vertical="center" wrapText="1"/>
    </xf>
    <xf numFmtId="169" fontId="10" fillId="0" borderId="2" xfId="15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164" fontId="10" fillId="0" borderId="9" xfId="0" applyNumberFormat="1" applyFont="1" applyFill="1" applyBorder="1" applyAlignment="1">
      <alignment horizontal="center" vertical="center" wrapText="1"/>
    </xf>
    <xf numFmtId="49" fontId="10" fillId="0" borderId="9" xfId="15" applyNumberFormat="1" applyFont="1" applyFill="1" applyBorder="1" applyAlignment="1">
      <alignment horizontal="center" vertical="center" wrapText="1"/>
    </xf>
    <xf numFmtId="169" fontId="10" fillId="0" borderId="9" xfId="0" applyNumberFormat="1" applyFont="1" applyFill="1" applyBorder="1" applyAlignment="1">
      <alignment horizontal="center" vertical="center" wrapText="1"/>
    </xf>
    <xf numFmtId="169" fontId="10" fillId="0" borderId="9" xfId="15" applyNumberFormat="1" applyFont="1" applyFill="1" applyBorder="1" applyAlignment="1">
      <alignment horizontal="center" vertical="center" wrapText="1"/>
    </xf>
    <xf numFmtId="0" fontId="22" fillId="0" borderId="0" xfId="0" applyFont="1" applyFill="1"/>
    <xf numFmtId="169" fontId="10" fillId="7" borderId="2" xfId="0" applyNumberFormat="1" applyFont="1" applyFill="1" applyBorder="1" applyAlignment="1">
      <alignment horizontal="right" vertical="center" wrapText="1"/>
    </xf>
    <xf numFmtId="2" fontId="10" fillId="7" borderId="2" xfId="0" applyNumberFormat="1" applyFont="1" applyFill="1" applyBorder="1" applyAlignment="1">
      <alignment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/>
    </xf>
    <xf numFmtId="2" fontId="10" fillId="0" borderId="9" xfId="0" applyNumberFormat="1" applyFont="1" applyFill="1" applyBorder="1" applyAlignment="1">
      <alignment horizontal="left" vertical="center" wrapText="1"/>
    </xf>
    <xf numFmtId="2" fontId="10" fillId="0" borderId="9" xfId="0" applyNumberFormat="1" applyFont="1" applyFill="1" applyBorder="1" applyAlignment="1">
      <alignment horizontal="center" vertical="center" wrapText="1"/>
    </xf>
    <xf numFmtId="169" fontId="10" fillId="7" borderId="2" xfId="15" applyNumberFormat="1" applyFont="1" applyFill="1" applyBorder="1" applyAlignment="1">
      <alignment horizontal="center" vertical="center" wrapText="1"/>
    </xf>
    <xf numFmtId="169" fontId="10" fillId="7" borderId="9" xfId="15" applyNumberFormat="1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2" fontId="10" fillId="0" borderId="9" xfId="0" applyNumberFormat="1" applyFont="1" applyFill="1" applyBorder="1" applyAlignment="1">
      <alignment horizontal="center" vertical="center" wrapText="1"/>
    </xf>
    <xf numFmtId="2" fontId="10" fillId="0" borderId="5" xfId="0" applyNumberFormat="1" applyFont="1" applyFill="1" applyBorder="1" applyAlignment="1">
      <alignment horizontal="center" vertical="center" wrapText="1"/>
    </xf>
    <xf numFmtId="0" fontId="22" fillId="0" borderId="0" xfId="0" applyFont="1" applyFill="1" applyAlignment="1">
      <alignment horizontal="center"/>
    </xf>
    <xf numFmtId="0" fontId="10" fillId="0" borderId="9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3" borderId="9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/>
    </xf>
    <xf numFmtId="2" fontId="10" fillId="0" borderId="9" xfId="0" applyNumberFormat="1" applyFont="1" applyFill="1" applyBorder="1" applyAlignment="1">
      <alignment horizontal="left" vertical="center" wrapText="1"/>
    </xf>
    <xf numFmtId="2" fontId="10" fillId="0" borderId="5" xfId="0" applyNumberFormat="1" applyFont="1" applyFill="1" applyBorder="1" applyAlignment="1">
      <alignment horizontal="left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right" wrapText="1"/>
    </xf>
    <xf numFmtId="0" fontId="21" fillId="0" borderId="0" xfId="0" applyFont="1" applyFill="1" applyAlignment="1">
      <alignment horizontal="right"/>
    </xf>
    <xf numFmtId="0" fontId="9" fillId="3" borderId="0" xfId="0" applyFont="1" applyFill="1" applyBorder="1" applyAlignment="1">
      <alignment horizontal="center" vertical="center" wrapText="1"/>
    </xf>
    <xf numFmtId="0" fontId="20" fillId="3" borderId="0" xfId="0" applyFont="1" applyFill="1" applyBorder="1" applyAlignment="1">
      <alignment horizontal="left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11" xfId="0" applyFont="1" applyFill="1" applyBorder="1" applyAlignment="1">
      <alignment horizontal="center" vertical="center" wrapText="1"/>
    </xf>
    <xf numFmtId="0" fontId="10" fillId="3" borderId="12" xfId="0" applyFont="1" applyFill="1" applyBorder="1" applyAlignment="1">
      <alignment horizontal="center" vertical="center" wrapText="1"/>
    </xf>
  </cellXfs>
  <cellStyles count="28">
    <cellStyle name="Comma0" xfId="1"/>
    <cellStyle name="Currency0" xfId="2"/>
    <cellStyle name="Date" xfId="3"/>
    <cellStyle name="Fixed" xfId="4"/>
    <cellStyle name="Heading 1" xfId="5"/>
    <cellStyle name="Heading 2" xfId="6"/>
    <cellStyle name="Total" xfId="7"/>
    <cellStyle name="Заголовок 1" xfId="25" builtinId="16" hidden="1"/>
    <cellStyle name="Заголовок 2" xfId="26" builtinId="17" hidden="1"/>
    <cellStyle name="Итог" xfId="27" builtinId="25" hidden="1"/>
    <cellStyle name="Обычный" xfId="0" builtinId="0"/>
    <cellStyle name="Обычный 2" xfId="8"/>
    <cellStyle name="Обычный 2 2" xfId="9"/>
    <cellStyle name="Обычный 2 2 2" xfId="10"/>
    <cellStyle name="Обычный 2 2 2 2" xfId="11"/>
    <cellStyle name="Обычный 2 2 3" xfId="12"/>
    <cellStyle name="Обычный 2 2 4" xfId="13"/>
    <cellStyle name="Обычный 2 3" xfId="14"/>
    <cellStyle name="Обычный 2 3 2" xfId="15"/>
    <cellStyle name="Обычный 2 4" xfId="16"/>
    <cellStyle name="Обычный 3" xfId="17"/>
    <cellStyle name="Обычный 4" xfId="18"/>
    <cellStyle name="Процент_11п" xfId="19"/>
    <cellStyle name="Тысячи [0]_12п" xfId="20"/>
    <cellStyle name="Тысячи_11п" xfId="21"/>
    <cellStyle name="Финансовый 2" xfId="22"/>
    <cellStyle name="Финансовый 3" xfId="23"/>
    <cellStyle name="Финансовый 3 2" xfId="2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820"/>
  <sheetViews>
    <sheetView tabSelected="1" view="pageBreakPreview" topLeftCell="K1" zoomScale="60" zoomScaleNormal="50" workbookViewId="0">
      <pane ySplit="11" topLeftCell="A30" activePane="bottomLeft" state="frozen"/>
      <selection pane="bottomLeft" activeCell="U2" sqref="U2:AA2"/>
    </sheetView>
  </sheetViews>
  <sheetFormatPr defaultColWidth="31.6640625" defaultRowHeight="15.6"/>
  <cols>
    <col min="1" max="1" width="8.88671875" style="1" customWidth="1"/>
    <col min="2" max="2" width="70.109375" style="1" customWidth="1"/>
    <col min="3" max="3" width="47.44140625" style="1" customWidth="1"/>
    <col min="4" max="4" width="12.109375" style="1" customWidth="1"/>
    <col min="5" max="5" width="17.6640625" style="1" customWidth="1"/>
    <col min="6" max="6" width="22.44140625" style="1" customWidth="1"/>
    <col min="7" max="7" width="17" style="1" bestFit="1" customWidth="1"/>
    <col min="8" max="8" width="18.88671875" style="28" customWidth="1"/>
    <col min="9" max="9" width="21" style="28" customWidth="1"/>
    <col min="10" max="10" width="20.44140625" style="28" customWidth="1"/>
    <col min="11" max="11" width="21.44140625" style="1" customWidth="1"/>
    <col min="12" max="12" width="18.88671875" style="1" bestFit="1" customWidth="1"/>
    <col min="13" max="13" width="18.88671875" style="1" customWidth="1"/>
    <col min="14" max="14" width="17" style="1" bestFit="1" customWidth="1"/>
    <col min="15" max="15" width="18.6640625" style="28" customWidth="1"/>
    <col min="16" max="17" width="20.88671875" style="28" customWidth="1"/>
    <col min="18" max="18" width="21.44140625" style="1" customWidth="1"/>
    <col min="19" max="19" width="18.88671875" style="1" bestFit="1" customWidth="1"/>
    <col min="20" max="20" width="19.44140625" style="1" bestFit="1" customWidth="1"/>
    <col min="21" max="21" width="17" style="1" bestFit="1" customWidth="1"/>
    <col min="22" max="22" width="18.5546875" style="28" customWidth="1"/>
    <col min="23" max="23" width="17" style="28" customWidth="1"/>
    <col min="24" max="24" width="20" style="28" customWidth="1"/>
    <col min="25" max="25" width="20" style="1" customWidth="1"/>
    <col min="26" max="26" width="18.88671875" style="1" bestFit="1" customWidth="1"/>
    <col min="27" max="27" width="19.5546875" style="1" customWidth="1"/>
    <col min="28" max="28" width="9.109375" style="1" customWidth="1"/>
    <col min="29" max="36" width="31.6640625" style="1"/>
    <col min="37" max="37" width="31.6640625" style="1" customWidth="1"/>
    <col min="38" max="16384" width="31.6640625" style="1"/>
  </cols>
  <sheetData>
    <row r="1" spans="1:28" ht="25.2">
      <c r="H1" s="41"/>
      <c r="I1" s="41"/>
      <c r="J1" s="41"/>
      <c r="K1" s="41"/>
      <c r="L1" s="41"/>
      <c r="M1" s="41"/>
      <c r="N1" s="41"/>
      <c r="O1" s="41"/>
      <c r="P1" s="41"/>
      <c r="Q1" s="41"/>
      <c r="U1" s="104" t="s">
        <v>204</v>
      </c>
      <c r="V1" s="104"/>
      <c r="W1" s="104"/>
      <c r="X1" s="104"/>
      <c r="Y1" s="104"/>
      <c r="Z1" s="104"/>
      <c r="AA1" s="104"/>
    </row>
    <row r="2" spans="1:28" ht="25.2">
      <c r="H2" s="41"/>
      <c r="I2" s="41"/>
      <c r="J2" s="41"/>
      <c r="K2" s="41"/>
      <c r="L2" s="41"/>
      <c r="M2" s="41"/>
      <c r="N2" s="41"/>
      <c r="O2" s="41"/>
      <c r="P2" s="41"/>
      <c r="Q2" s="41"/>
      <c r="U2" s="105" t="s">
        <v>237</v>
      </c>
      <c r="V2" s="105"/>
      <c r="W2" s="105"/>
      <c r="X2" s="105"/>
      <c r="Y2" s="105"/>
      <c r="Z2" s="105"/>
      <c r="AA2" s="105"/>
    </row>
    <row r="3" spans="1:28" s="30" customFormat="1" ht="126" customHeight="1">
      <c r="G3" s="31"/>
      <c r="H3" s="31"/>
      <c r="U3" s="107" t="s">
        <v>225</v>
      </c>
      <c r="V3" s="107"/>
      <c r="W3" s="107"/>
      <c r="X3" s="107"/>
      <c r="Y3" s="107"/>
      <c r="Z3" s="107"/>
      <c r="AA3" s="107"/>
    </row>
    <row r="4" spans="1:28" s="30" customFormat="1" ht="36.75" customHeight="1">
      <c r="A4" s="106" t="s">
        <v>55</v>
      </c>
      <c r="B4" s="106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106"/>
      <c r="U4" s="106"/>
      <c r="V4" s="106"/>
      <c r="W4" s="106"/>
      <c r="X4" s="106"/>
      <c r="Y4" s="106"/>
      <c r="Z4" s="106"/>
      <c r="AA4" s="106"/>
    </row>
    <row r="5" spans="1:28" s="32" customFormat="1"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</row>
    <row r="6" spans="1:28" ht="15.75" customHeight="1">
      <c r="A6" s="88" t="s">
        <v>1</v>
      </c>
      <c r="B6" s="88" t="s">
        <v>9</v>
      </c>
      <c r="C6" s="88" t="s">
        <v>10</v>
      </c>
      <c r="D6" s="88" t="s">
        <v>11</v>
      </c>
      <c r="E6" s="88"/>
      <c r="F6" s="101" t="s">
        <v>3</v>
      </c>
      <c r="G6" s="95" t="s">
        <v>36</v>
      </c>
      <c r="H6" s="95"/>
      <c r="I6" s="95"/>
      <c r="J6" s="95"/>
      <c r="K6" s="95"/>
      <c r="L6" s="95"/>
      <c r="M6" s="95"/>
      <c r="N6" s="95" t="s">
        <v>37</v>
      </c>
      <c r="O6" s="95"/>
      <c r="P6" s="95"/>
      <c r="Q6" s="95"/>
      <c r="R6" s="95"/>
      <c r="S6" s="95"/>
      <c r="T6" s="95"/>
      <c r="U6" s="95" t="s">
        <v>51</v>
      </c>
      <c r="V6" s="95"/>
      <c r="W6" s="95"/>
      <c r="X6" s="95"/>
      <c r="Y6" s="95"/>
      <c r="Z6" s="95"/>
      <c r="AA6" s="95"/>
    </row>
    <row r="7" spans="1:28" ht="16.8">
      <c r="A7" s="89"/>
      <c r="B7" s="89"/>
      <c r="C7" s="89"/>
      <c r="D7" s="88"/>
      <c r="E7" s="88"/>
      <c r="F7" s="102"/>
      <c r="G7" s="88" t="s">
        <v>15</v>
      </c>
      <c r="H7" s="88"/>
      <c r="I7" s="88"/>
      <c r="J7" s="88"/>
      <c r="K7" s="89"/>
      <c r="L7" s="89"/>
      <c r="M7" s="89"/>
      <c r="N7" s="88" t="s">
        <v>15</v>
      </c>
      <c r="O7" s="88"/>
      <c r="P7" s="88"/>
      <c r="Q7" s="88"/>
      <c r="R7" s="89"/>
      <c r="S7" s="89"/>
      <c r="T7" s="89"/>
      <c r="U7" s="88" t="s">
        <v>15</v>
      </c>
      <c r="V7" s="88"/>
      <c r="W7" s="88"/>
      <c r="X7" s="88"/>
      <c r="Y7" s="89"/>
      <c r="Z7" s="89"/>
      <c r="AA7" s="89"/>
    </row>
    <row r="8" spans="1:28" ht="19.5" customHeight="1">
      <c r="A8" s="89"/>
      <c r="B8" s="89"/>
      <c r="C8" s="89"/>
      <c r="D8" s="88"/>
      <c r="E8" s="88"/>
      <c r="F8" s="102"/>
      <c r="G8" s="93" t="s">
        <v>0</v>
      </c>
      <c r="H8" s="108" t="s">
        <v>16</v>
      </c>
      <c r="I8" s="109"/>
      <c r="J8" s="110"/>
      <c r="K8" s="87" t="s">
        <v>13</v>
      </c>
      <c r="L8" s="86" t="s">
        <v>52</v>
      </c>
      <c r="M8" s="86" t="s">
        <v>14</v>
      </c>
      <c r="N8" s="96" t="s">
        <v>0</v>
      </c>
      <c r="O8" s="108" t="s">
        <v>16</v>
      </c>
      <c r="P8" s="109"/>
      <c r="Q8" s="110"/>
      <c r="R8" s="87" t="s">
        <v>13</v>
      </c>
      <c r="S8" s="86" t="s">
        <v>52</v>
      </c>
      <c r="T8" s="86" t="s">
        <v>41</v>
      </c>
      <c r="U8" s="96" t="s">
        <v>0</v>
      </c>
      <c r="V8" s="108" t="s">
        <v>16</v>
      </c>
      <c r="W8" s="109"/>
      <c r="X8" s="110"/>
      <c r="Y8" s="87" t="s">
        <v>13</v>
      </c>
      <c r="Z8" s="86" t="s">
        <v>52</v>
      </c>
      <c r="AA8" s="86" t="s">
        <v>56</v>
      </c>
    </row>
    <row r="9" spans="1:28" ht="127.5" customHeight="1">
      <c r="A9" s="89"/>
      <c r="B9" s="89"/>
      <c r="C9" s="89"/>
      <c r="D9" s="89" t="s">
        <v>12</v>
      </c>
      <c r="E9" s="89" t="s">
        <v>2</v>
      </c>
      <c r="F9" s="103"/>
      <c r="G9" s="94"/>
      <c r="H9" s="35" t="s">
        <v>188</v>
      </c>
      <c r="I9" s="35" t="s">
        <v>189</v>
      </c>
      <c r="J9" s="35" t="s">
        <v>191</v>
      </c>
      <c r="K9" s="87"/>
      <c r="L9" s="87"/>
      <c r="M9" s="87"/>
      <c r="N9" s="97"/>
      <c r="O9" s="35" t="s">
        <v>188</v>
      </c>
      <c r="P9" s="35" t="s">
        <v>189</v>
      </c>
      <c r="Q9" s="35" t="s">
        <v>191</v>
      </c>
      <c r="R9" s="87"/>
      <c r="S9" s="87"/>
      <c r="T9" s="87"/>
      <c r="U9" s="97"/>
      <c r="V9" s="35" t="s">
        <v>188</v>
      </c>
      <c r="W9" s="35" t="s">
        <v>189</v>
      </c>
      <c r="X9" s="35" t="s">
        <v>191</v>
      </c>
      <c r="Y9" s="87"/>
      <c r="Z9" s="87"/>
      <c r="AA9" s="87"/>
    </row>
    <row r="10" spans="1:28" ht="18" customHeight="1">
      <c r="A10" s="89"/>
      <c r="B10" s="89"/>
      <c r="C10" s="89"/>
      <c r="D10" s="89"/>
      <c r="E10" s="89"/>
      <c r="F10" s="3" t="s">
        <v>192</v>
      </c>
      <c r="G10" s="95"/>
      <c r="H10" s="36"/>
      <c r="I10" s="37"/>
      <c r="J10" s="37"/>
      <c r="K10" s="87"/>
      <c r="L10" s="87"/>
      <c r="M10" s="38" t="s">
        <v>193</v>
      </c>
      <c r="N10" s="98"/>
      <c r="O10" s="36"/>
      <c r="P10" s="37"/>
      <c r="Q10" s="37"/>
      <c r="R10" s="87"/>
      <c r="S10" s="87"/>
      <c r="T10" s="38" t="s">
        <v>194</v>
      </c>
      <c r="U10" s="98"/>
      <c r="V10" s="39"/>
      <c r="W10" s="39"/>
      <c r="X10" s="36"/>
      <c r="Y10" s="87"/>
      <c r="Z10" s="87"/>
      <c r="AA10" s="38" t="s">
        <v>195</v>
      </c>
    </row>
    <row r="11" spans="1:28" ht="17.25" customHeight="1">
      <c r="A11" s="5">
        <v>1</v>
      </c>
      <c r="B11" s="5">
        <v>2</v>
      </c>
      <c r="C11" s="5">
        <v>3</v>
      </c>
      <c r="D11" s="5">
        <v>4</v>
      </c>
      <c r="E11" s="5">
        <v>5</v>
      </c>
      <c r="F11" s="5">
        <v>6</v>
      </c>
      <c r="G11" s="5">
        <v>7</v>
      </c>
      <c r="H11" s="38">
        <v>8</v>
      </c>
      <c r="I11" s="38">
        <v>9</v>
      </c>
      <c r="J11" s="38">
        <v>10</v>
      </c>
      <c r="K11" s="38">
        <v>11</v>
      </c>
      <c r="L11" s="38">
        <v>12</v>
      </c>
      <c r="M11" s="38">
        <v>13</v>
      </c>
      <c r="N11" s="38">
        <v>14</v>
      </c>
      <c r="O11" s="38">
        <v>15</v>
      </c>
      <c r="P11" s="38">
        <v>16</v>
      </c>
      <c r="Q11" s="38">
        <v>17</v>
      </c>
      <c r="R11" s="38">
        <v>18</v>
      </c>
      <c r="S11" s="38">
        <v>19</v>
      </c>
      <c r="T11" s="38">
        <v>20</v>
      </c>
      <c r="U11" s="38">
        <v>21</v>
      </c>
      <c r="V11" s="38">
        <v>22</v>
      </c>
      <c r="W11" s="38">
        <v>23</v>
      </c>
      <c r="X11" s="38">
        <v>24</v>
      </c>
      <c r="Y11" s="38">
        <v>25</v>
      </c>
      <c r="Z11" s="38">
        <v>26</v>
      </c>
      <c r="AA11" s="38">
        <v>27</v>
      </c>
    </row>
    <row r="12" spans="1:28" ht="109.5" customHeight="1">
      <c r="A12" s="50" t="s">
        <v>7</v>
      </c>
      <c r="B12" s="55" t="s">
        <v>39</v>
      </c>
      <c r="C12" s="50" t="s">
        <v>207</v>
      </c>
      <c r="D12" s="50" t="s">
        <v>182</v>
      </c>
      <c r="E12" s="52" t="s">
        <v>57</v>
      </c>
      <c r="F12" s="49">
        <f>F13+F25+F46+F47+F53+F56</f>
        <v>5313185.2</v>
      </c>
      <c r="G12" s="49">
        <f t="shared" ref="G12:L12" si="0">G13+G25+G46+G47+G53+G56</f>
        <v>17617.699999999997</v>
      </c>
      <c r="H12" s="49">
        <f t="shared" si="0"/>
        <v>2407793.2999999998</v>
      </c>
      <c r="I12" s="49">
        <f t="shared" si="0"/>
        <v>1632666.8999999997</v>
      </c>
      <c r="J12" s="49">
        <f t="shared" si="0"/>
        <v>775126.4</v>
      </c>
      <c r="K12" s="49">
        <f t="shared" si="0"/>
        <v>0</v>
      </c>
      <c r="L12" s="49">
        <f t="shared" si="0"/>
        <v>0</v>
      </c>
      <c r="M12" s="49">
        <f>G12+H12+K12+L12</f>
        <v>2425411</v>
      </c>
      <c r="N12" s="49">
        <f>N13+N25+N46+N47+N53+N56</f>
        <v>20317.600000000002</v>
      </c>
      <c r="O12" s="49">
        <f>P12+Q12</f>
        <v>1423569.5</v>
      </c>
      <c r="P12" s="49">
        <f t="shared" ref="P12:U12" si="1">P13+P25+P46+P47+P53+P56</f>
        <v>651978.89999999991</v>
      </c>
      <c r="Q12" s="49">
        <f t="shared" si="1"/>
        <v>771590.6</v>
      </c>
      <c r="R12" s="49">
        <f t="shared" si="1"/>
        <v>0</v>
      </c>
      <c r="S12" s="49">
        <f t="shared" si="1"/>
        <v>0</v>
      </c>
      <c r="T12" s="49">
        <f t="shared" si="1"/>
        <v>1443887.0999999999</v>
      </c>
      <c r="U12" s="49">
        <f t="shared" si="1"/>
        <v>20317.600000000002</v>
      </c>
      <c r="V12" s="49">
        <f>W12+X12</f>
        <v>1423569.5</v>
      </c>
      <c r="W12" s="49">
        <f>W13+W25+W46+W47+W53+W56</f>
        <v>651978.9</v>
      </c>
      <c r="X12" s="49">
        <f>X13+X25+X53+X56</f>
        <v>771590.6</v>
      </c>
      <c r="Y12" s="49">
        <f>Y13+Y25+Y46+Y47+Y53+Y56</f>
        <v>0</v>
      </c>
      <c r="Z12" s="49">
        <f>Z13+Z25+Z46+Z47+Z53+Z56</f>
        <v>0</v>
      </c>
      <c r="AA12" s="49">
        <f>AA13+AA25+AA46+AA47+AA53+AA56</f>
        <v>1443887.1</v>
      </c>
    </row>
    <row r="13" spans="1:28" ht="63" customHeight="1">
      <c r="A13" s="21" t="s">
        <v>22</v>
      </c>
      <c r="B13" s="22" t="s">
        <v>58</v>
      </c>
      <c r="C13" s="21" t="s">
        <v>213</v>
      </c>
      <c r="D13" s="24" t="s">
        <v>23</v>
      </c>
      <c r="E13" s="23"/>
      <c r="F13" s="25">
        <f>M13+T13+AA13</f>
        <v>2390502.6</v>
      </c>
      <c r="G13" s="26"/>
      <c r="H13" s="26">
        <f>I13+J13</f>
        <v>801019.4</v>
      </c>
      <c r="I13" s="26">
        <f>SUM(I14:I23)</f>
        <v>25893</v>
      </c>
      <c r="J13" s="26">
        <f>SUM(J14:J24)</f>
        <v>775126.4</v>
      </c>
      <c r="K13" s="26">
        <f>SUM(K14:K23)</f>
        <v>0</v>
      </c>
      <c r="L13" s="26"/>
      <c r="M13" s="26">
        <f>G13+H13+K13</f>
        <v>801019.4</v>
      </c>
      <c r="N13" s="26"/>
      <c r="O13" s="26">
        <f>SUM(O14:O23)</f>
        <v>794741.6</v>
      </c>
      <c r="P13" s="26">
        <f>SUM(P14:P23)</f>
        <v>23151</v>
      </c>
      <c r="Q13" s="26">
        <f>SUM(Q14:Q23)</f>
        <v>771590.6</v>
      </c>
      <c r="R13" s="26">
        <f>SUM(R14:R23)</f>
        <v>0</v>
      </c>
      <c r="S13" s="26">
        <f>SUM(S14:S23)</f>
        <v>0</v>
      </c>
      <c r="T13" s="26">
        <f>N13+O13+R13+S13</f>
        <v>794741.6</v>
      </c>
      <c r="U13" s="26">
        <f>SUM(U14:U23)</f>
        <v>0</v>
      </c>
      <c r="V13" s="26">
        <f>W13+X13</f>
        <v>794741.6</v>
      </c>
      <c r="W13" s="26">
        <f>SUM(W14:W23)</f>
        <v>23151</v>
      </c>
      <c r="X13" s="26">
        <f>SUM(X14:X23)</f>
        <v>771590.6</v>
      </c>
      <c r="Y13" s="26">
        <f>SUM(Y14:Y23)</f>
        <v>0</v>
      </c>
      <c r="Z13" s="26">
        <f>SUM(Z14:Z23)</f>
        <v>0</v>
      </c>
      <c r="AA13" s="26">
        <f>U13+V13+Y13+Z13</f>
        <v>794741.6</v>
      </c>
      <c r="AB13" s="48"/>
    </row>
    <row r="14" spans="1:28" s="11" customFormat="1" ht="86.25" customHeight="1">
      <c r="A14" s="6" t="s">
        <v>59</v>
      </c>
      <c r="B14" s="15" t="s">
        <v>60</v>
      </c>
      <c r="C14" s="6" t="s">
        <v>214</v>
      </c>
      <c r="D14" s="14" t="s">
        <v>23</v>
      </c>
      <c r="E14" s="18" t="s">
        <v>230</v>
      </c>
      <c r="F14" s="19">
        <f t="shared" ref="F14:F22" si="2">M14+T14+AA14</f>
        <v>2099520.5999999996</v>
      </c>
      <c r="G14" s="27"/>
      <c r="H14" s="27">
        <f>I14+J14</f>
        <v>699840.2</v>
      </c>
      <c r="I14" s="27">
        <v>12345.5</v>
      </c>
      <c r="J14" s="77">
        <f>687494.7</f>
        <v>687494.7</v>
      </c>
      <c r="K14" s="27"/>
      <c r="L14" s="27"/>
      <c r="M14" s="27">
        <f>G14+H14+K14</f>
        <v>699840.2</v>
      </c>
      <c r="N14" s="27"/>
      <c r="O14" s="27">
        <f>P14+Q14</f>
        <v>699840.2</v>
      </c>
      <c r="P14" s="27">
        <v>12345.5</v>
      </c>
      <c r="Q14" s="27">
        <v>687494.7</v>
      </c>
      <c r="R14" s="27"/>
      <c r="S14" s="27"/>
      <c r="T14" s="40">
        <f t="shared" ref="T14:T22" si="3">N14+O14+R14+S14</f>
        <v>699840.2</v>
      </c>
      <c r="U14" s="40"/>
      <c r="V14" s="40">
        <f>W14+X14</f>
        <v>699840.2</v>
      </c>
      <c r="W14" s="40">
        <v>12345.5</v>
      </c>
      <c r="X14" s="40">
        <v>687494.7</v>
      </c>
      <c r="Y14" s="40"/>
      <c r="Z14" s="40"/>
      <c r="AA14" s="40">
        <f>U14+V14+Y14+Z14</f>
        <v>699840.2</v>
      </c>
      <c r="AB14" s="17"/>
    </row>
    <row r="15" spans="1:28" s="11" customFormat="1" ht="50.1" customHeight="1">
      <c r="A15" s="6" t="s">
        <v>61</v>
      </c>
      <c r="B15" s="15" t="s">
        <v>141</v>
      </c>
      <c r="C15" s="6" t="s">
        <v>214</v>
      </c>
      <c r="D15" s="14" t="s">
        <v>23</v>
      </c>
      <c r="E15" s="18" t="s">
        <v>142</v>
      </c>
      <c r="F15" s="19">
        <f t="shared" si="2"/>
        <v>14693.699999999999</v>
      </c>
      <c r="G15" s="27"/>
      <c r="H15" s="68">
        <f t="shared" ref="H15:H23" si="4">I15+J15</f>
        <v>4897.8999999999996</v>
      </c>
      <c r="I15" s="27">
        <v>4897.8999999999996</v>
      </c>
      <c r="J15" s="27"/>
      <c r="K15" s="27"/>
      <c r="L15" s="27"/>
      <c r="M15" s="27">
        <f t="shared" ref="M15:M22" si="5">G15+H15+K15</f>
        <v>4897.8999999999996</v>
      </c>
      <c r="N15" s="27"/>
      <c r="O15" s="27">
        <f t="shared" ref="O15:O22" si="6">P15+Q15</f>
        <v>4897.8999999999996</v>
      </c>
      <c r="P15" s="27">
        <v>4897.8999999999996</v>
      </c>
      <c r="Q15" s="27"/>
      <c r="R15" s="27"/>
      <c r="S15" s="27"/>
      <c r="T15" s="40">
        <f t="shared" si="3"/>
        <v>4897.8999999999996</v>
      </c>
      <c r="U15" s="40"/>
      <c r="V15" s="40">
        <f t="shared" ref="V15:V23" si="7">W15+X15</f>
        <v>4897.8999999999996</v>
      </c>
      <c r="W15" s="40">
        <v>4897.8999999999996</v>
      </c>
      <c r="X15" s="40"/>
      <c r="Y15" s="40"/>
      <c r="Z15" s="40"/>
      <c r="AA15" s="40">
        <f t="shared" ref="AA15:AA22" si="8">U15+V15+Y15+Z15</f>
        <v>4897.8999999999996</v>
      </c>
      <c r="AB15" s="17"/>
    </row>
    <row r="16" spans="1:28" s="11" customFormat="1" ht="50.1" customHeight="1">
      <c r="A16" s="6" t="s">
        <v>62</v>
      </c>
      <c r="B16" s="15" t="s">
        <v>63</v>
      </c>
      <c r="C16" s="34" t="s">
        <v>190</v>
      </c>
      <c r="D16" s="14" t="s">
        <v>23</v>
      </c>
      <c r="E16" s="18" t="s">
        <v>143</v>
      </c>
      <c r="F16" s="19">
        <f t="shared" si="2"/>
        <v>3022.8</v>
      </c>
      <c r="G16" s="27"/>
      <c r="H16" s="27">
        <f t="shared" si="4"/>
        <v>1007.6</v>
      </c>
      <c r="I16" s="27">
        <v>1007.6</v>
      </c>
      <c r="J16" s="27"/>
      <c r="K16" s="27"/>
      <c r="L16" s="27"/>
      <c r="M16" s="27">
        <f t="shared" si="5"/>
        <v>1007.6</v>
      </c>
      <c r="N16" s="27"/>
      <c r="O16" s="27">
        <f t="shared" si="6"/>
        <v>1007.6</v>
      </c>
      <c r="P16" s="27">
        <v>1007.6</v>
      </c>
      <c r="Q16" s="27"/>
      <c r="R16" s="27"/>
      <c r="S16" s="27"/>
      <c r="T16" s="40">
        <f t="shared" si="3"/>
        <v>1007.6</v>
      </c>
      <c r="U16" s="40"/>
      <c r="V16" s="40">
        <f t="shared" si="7"/>
        <v>1007.6</v>
      </c>
      <c r="W16" s="40">
        <v>1007.6</v>
      </c>
      <c r="X16" s="40"/>
      <c r="Y16" s="40"/>
      <c r="Z16" s="40"/>
      <c r="AA16" s="40">
        <f t="shared" si="8"/>
        <v>1007.6</v>
      </c>
      <c r="AB16" s="17"/>
    </row>
    <row r="17" spans="1:28" s="11" customFormat="1" ht="50.1" customHeight="1">
      <c r="A17" s="6" t="s">
        <v>64</v>
      </c>
      <c r="B17" s="15" t="s">
        <v>65</v>
      </c>
      <c r="C17" s="6" t="s">
        <v>214</v>
      </c>
      <c r="D17" s="14" t="s">
        <v>23</v>
      </c>
      <c r="E17" s="18" t="s">
        <v>144</v>
      </c>
      <c r="F17" s="19">
        <f t="shared" si="2"/>
        <v>11442</v>
      </c>
      <c r="G17" s="27"/>
      <c r="H17" s="27">
        <f t="shared" si="4"/>
        <v>1642</v>
      </c>
      <c r="I17" s="27">
        <v>1642</v>
      </c>
      <c r="J17" s="27"/>
      <c r="K17" s="27"/>
      <c r="L17" s="27"/>
      <c r="M17" s="27">
        <f t="shared" si="5"/>
        <v>1642</v>
      </c>
      <c r="N17" s="27"/>
      <c r="O17" s="27">
        <f t="shared" si="6"/>
        <v>4900</v>
      </c>
      <c r="P17" s="27">
        <v>4900</v>
      </c>
      <c r="Q17" s="27"/>
      <c r="R17" s="27"/>
      <c r="S17" s="27"/>
      <c r="T17" s="40">
        <f t="shared" si="3"/>
        <v>4900</v>
      </c>
      <c r="U17" s="40"/>
      <c r="V17" s="40">
        <f t="shared" si="7"/>
        <v>4900</v>
      </c>
      <c r="W17" s="40">
        <v>4900</v>
      </c>
      <c r="X17" s="40"/>
      <c r="Y17" s="40"/>
      <c r="Z17" s="27"/>
      <c r="AA17" s="27">
        <f t="shared" si="8"/>
        <v>4900</v>
      </c>
      <c r="AB17" s="17"/>
    </row>
    <row r="18" spans="1:28" s="11" customFormat="1" ht="61.5" customHeight="1">
      <c r="A18" s="6" t="s">
        <v>66</v>
      </c>
      <c r="B18" s="15" t="s">
        <v>67</v>
      </c>
      <c r="C18" s="6" t="s">
        <v>214</v>
      </c>
      <c r="D18" s="14" t="s">
        <v>23</v>
      </c>
      <c r="E18" s="18" t="s">
        <v>231</v>
      </c>
      <c r="F18" s="19">
        <f t="shared" si="2"/>
        <v>51152.700000000004</v>
      </c>
      <c r="G18" s="27"/>
      <c r="H18" s="27">
        <f t="shared" si="4"/>
        <v>17050.900000000001</v>
      </c>
      <c r="I18" s="27"/>
      <c r="J18" s="27">
        <v>17050.900000000001</v>
      </c>
      <c r="K18" s="27"/>
      <c r="L18" s="27"/>
      <c r="M18" s="27">
        <f t="shared" si="5"/>
        <v>17050.900000000001</v>
      </c>
      <c r="N18" s="27"/>
      <c r="O18" s="27">
        <f t="shared" si="6"/>
        <v>17050.900000000001</v>
      </c>
      <c r="P18" s="27"/>
      <c r="Q18" s="27">
        <v>17050.900000000001</v>
      </c>
      <c r="R18" s="27"/>
      <c r="S18" s="27"/>
      <c r="T18" s="40">
        <f t="shared" si="3"/>
        <v>17050.900000000001</v>
      </c>
      <c r="U18" s="40"/>
      <c r="V18" s="40">
        <f t="shared" si="7"/>
        <v>17050.900000000001</v>
      </c>
      <c r="W18" s="40"/>
      <c r="X18" s="40">
        <v>17050.900000000001</v>
      </c>
      <c r="Y18" s="40"/>
      <c r="Z18" s="27"/>
      <c r="AA18" s="27">
        <f t="shared" si="8"/>
        <v>17050.900000000001</v>
      </c>
      <c r="AB18" s="17"/>
    </row>
    <row r="19" spans="1:28" s="11" customFormat="1" ht="52.5" customHeight="1">
      <c r="A19" s="6" t="s">
        <v>68</v>
      </c>
      <c r="B19" s="15" t="s">
        <v>69</v>
      </c>
      <c r="C19" s="6" t="s">
        <v>214</v>
      </c>
      <c r="D19" s="14" t="s">
        <v>23</v>
      </c>
      <c r="E19" s="18" t="s">
        <v>232</v>
      </c>
      <c r="F19" s="19">
        <f t="shared" si="2"/>
        <v>1800</v>
      </c>
      <c r="G19" s="27"/>
      <c r="H19" s="68">
        <f t="shared" si="4"/>
        <v>600</v>
      </c>
      <c r="I19" s="27"/>
      <c r="J19" s="27">
        <v>600</v>
      </c>
      <c r="K19" s="27"/>
      <c r="L19" s="27"/>
      <c r="M19" s="27">
        <f t="shared" si="5"/>
        <v>600</v>
      </c>
      <c r="N19" s="27"/>
      <c r="O19" s="27">
        <f t="shared" si="6"/>
        <v>600</v>
      </c>
      <c r="P19" s="27"/>
      <c r="Q19" s="27">
        <v>600</v>
      </c>
      <c r="R19" s="27"/>
      <c r="S19" s="27"/>
      <c r="T19" s="40">
        <f t="shared" si="3"/>
        <v>600</v>
      </c>
      <c r="U19" s="40"/>
      <c r="V19" s="40">
        <f t="shared" si="7"/>
        <v>600</v>
      </c>
      <c r="W19" s="40"/>
      <c r="X19" s="40">
        <v>600</v>
      </c>
      <c r="Y19" s="40"/>
      <c r="Z19" s="27"/>
      <c r="AA19" s="27">
        <f t="shared" si="8"/>
        <v>600</v>
      </c>
      <c r="AB19" s="17"/>
    </row>
    <row r="20" spans="1:28" s="11" customFormat="1" ht="57.75" customHeight="1">
      <c r="A20" s="6" t="s">
        <v>70</v>
      </c>
      <c r="B20" s="15" t="s">
        <v>71</v>
      </c>
      <c r="C20" s="6" t="s">
        <v>214</v>
      </c>
      <c r="D20" s="14" t="s">
        <v>23</v>
      </c>
      <c r="E20" s="18" t="s">
        <v>233</v>
      </c>
      <c r="F20" s="19">
        <f t="shared" si="2"/>
        <v>72196.200000000012</v>
      </c>
      <c r="G20" s="27"/>
      <c r="H20" s="68">
        <f t="shared" si="4"/>
        <v>21104.799999999999</v>
      </c>
      <c r="I20" s="27"/>
      <c r="J20" s="27">
        <v>21104.799999999999</v>
      </c>
      <c r="K20" s="27"/>
      <c r="L20" s="27"/>
      <c r="M20" s="27">
        <f t="shared" si="5"/>
        <v>21104.799999999999</v>
      </c>
      <c r="N20" s="27"/>
      <c r="O20" s="27">
        <f t="shared" si="6"/>
        <v>24575</v>
      </c>
      <c r="P20" s="27"/>
      <c r="Q20" s="27">
        <v>24575</v>
      </c>
      <c r="R20" s="27"/>
      <c r="S20" s="27"/>
      <c r="T20" s="40">
        <f t="shared" si="3"/>
        <v>24575</v>
      </c>
      <c r="U20" s="40"/>
      <c r="V20" s="40">
        <f t="shared" si="7"/>
        <v>26516.400000000001</v>
      </c>
      <c r="W20" s="40"/>
      <c r="X20" s="40">
        <v>26516.400000000001</v>
      </c>
      <c r="Y20" s="40"/>
      <c r="Z20" s="27"/>
      <c r="AA20" s="27">
        <f t="shared" si="8"/>
        <v>26516.400000000001</v>
      </c>
      <c r="AB20" s="17"/>
    </row>
    <row r="21" spans="1:28" s="11" customFormat="1" ht="56.25" customHeight="1">
      <c r="A21" s="6" t="s">
        <v>72</v>
      </c>
      <c r="B21" s="15" t="s">
        <v>73</v>
      </c>
      <c r="C21" s="6" t="s">
        <v>214</v>
      </c>
      <c r="D21" s="14" t="s">
        <v>23</v>
      </c>
      <c r="E21" s="18" t="s">
        <v>234</v>
      </c>
      <c r="F21" s="19">
        <f t="shared" si="2"/>
        <v>60000</v>
      </c>
      <c r="G21" s="27"/>
      <c r="H21" s="68">
        <f t="shared" si="4"/>
        <v>20000</v>
      </c>
      <c r="I21" s="27"/>
      <c r="J21" s="27">
        <v>20000</v>
      </c>
      <c r="K21" s="27"/>
      <c r="L21" s="27"/>
      <c r="M21" s="27">
        <f t="shared" si="5"/>
        <v>20000</v>
      </c>
      <c r="N21" s="27"/>
      <c r="O21" s="27">
        <f t="shared" si="6"/>
        <v>20000</v>
      </c>
      <c r="P21" s="27"/>
      <c r="Q21" s="27">
        <v>20000</v>
      </c>
      <c r="R21" s="27"/>
      <c r="S21" s="27"/>
      <c r="T21" s="40">
        <f t="shared" si="3"/>
        <v>20000</v>
      </c>
      <c r="U21" s="40"/>
      <c r="V21" s="40">
        <f t="shared" si="7"/>
        <v>20000</v>
      </c>
      <c r="W21" s="40"/>
      <c r="X21" s="40">
        <v>20000</v>
      </c>
      <c r="Y21" s="40"/>
      <c r="Z21" s="27"/>
      <c r="AA21" s="27">
        <f t="shared" si="8"/>
        <v>20000</v>
      </c>
      <c r="AB21" s="17"/>
    </row>
    <row r="22" spans="1:28" s="11" customFormat="1" ht="59.25" customHeight="1">
      <c r="A22" s="6" t="s">
        <v>74</v>
      </c>
      <c r="B22" s="15" t="s">
        <v>75</v>
      </c>
      <c r="C22" s="6" t="s">
        <v>214</v>
      </c>
      <c r="D22" s="14" t="s">
        <v>23</v>
      </c>
      <c r="E22" s="18" t="s">
        <v>235</v>
      </c>
      <c r="F22" s="19">
        <f t="shared" si="2"/>
        <v>67138.799999999988</v>
      </c>
      <c r="G22" s="27"/>
      <c r="H22" s="68">
        <f t="shared" si="4"/>
        <v>25340.2</v>
      </c>
      <c r="I22" s="27"/>
      <c r="J22" s="27">
        <v>25340.2</v>
      </c>
      <c r="K22" s="27"/>
      <c r="L22" s="27"/>
      <c r="M22" s="27">
        <f t="shared" si="5"/>
        <v>25340.2</v>
      </c>
      <c r="N22" s="27"/>
      <c r="O22" s="27">
        <f t="shared" si="6"/>
        <v>21870</v>
      </c>
      <c r="P22" s="27"/>
      <c r="Q22" s="27">
        <v>21870</v>
      </c>
      <c r="R22" s="27"/>
      <c r="S22" s="27"/>
      <c r="T22" s="40">
        <f t="shared" si="3"/>
        <v>21870</v>
      </c>
      <c r="U22" s="40"/>
      <c r="V22" s="40">
        <f t="shared" si="7"/>
        <v>19928.599999999999</v>
      </c>
      <c r="W22" s="40"/>
      <c r="X22" s="40">
        <v>19928.599999999999</v>
      </c>
      <c r="Y22" s="40"/>
      <c r="Z22" s="27"/>
      <c r="AA22" s="27">
        <f t="shared" si="8"/>
        <v>19928.599999999999</v>
      </c>
      <c r="AB22" s="17"/>
    </row>
    <row r="23" spans="1:28" s="11" customFormat="1" ht="68.25" customHeight="1">
      <c r="A23" s="6" t="s">
        <v>76</v>
      </c>
      <c r="B23" s="15" t="s">
        <v>77</v>
      </c>
      <c r="C23" s="6" t="s">
        <v>214</v>
      </c>
      <c r="D23" s="14" t="s">
        <v>23</v>
      </c>
      <c r="E23" s="18" t="s">
        <v>145</v>
      </c>
      <c r="F23" s="19">
        <f>M23+T23+AA23</f>
        <v>6000</v>
      </c>
      <c r="G23" s="27"/>
      <c r="H23" s="68">
        <f t="shared" si="4"/>
        <v>6000</v>
      </c>
      <c r="I23" s="27">
        <v>6000</v>
      </c>
      <c r="J23" s="27"/>
      <c r="K23" s="27"/>
      <c r="L23" s="27"/>
      <c r="M23" s="27">
        <f>G23+H23+K23</f>
        <v>6000</v>
      </c>
      <c r="N23" s="27"/>
      <c r="O23" s="27"/>
      <c r="P23" s="27"/>
      <c r="Q23" s="27"/>
      <c r="R23" s="27"/>
      <c r="S23" s="27"/>
      <c r="T23" s="40">
        <f>N23+O23+R23+S23</f>
        <v>0</v>
      </c>
      <c r="U23" s="40"/>
      <c r="V23" s="40">
        <f t="shared" si="7"/>
        <v>0</v>
      </c>
      <c r="W23" s="40"/>
      <c r="X23" s="40"/>
      <c r="Y23" s="40"/>
      <c r="Z23" s="27"/>
      <c r="AA23" s="27">
        <f>U23+V23+Y23+Z23</f>
        <v>0</v>
      </c>
      <c r="AB23" s="17"/>
    </row>
    <row r="24" spans="1:28" s="11" customFormat="1" ht="68.25" customHeight="1">
      <c r="A24" s="6" t="s">
        <v>226</v>
      </c>
      <c r="B24" s="15" t="s">
        <v>227</v>
      </c>
      <c r="C24" s="6" t="s">
        <v>228</v>
      </c>
      <c r="D24" s="14" t="s">
        <v>23</v>
      </c>
      <c r="E24" s="18" t="s">
        <v>229</v>
      </c>
      <c r="F24" s="19"/>
      <c r="G24" s="27"/>
      <c r="H24" s="68"/>
      <c r="I24" s="27"/>
      <c r="J24" s="77">
        <v>3535.8</v>
      </c>
      <c r="K24" s="27"/>
      <c r="L24" s="27"/>
      <c r="M24" s="27"/>
      <c r="N24" s="27"/>
      <c r="O24" s="27"/>
      <c r="P24" s="27"/>
      <c r="Q24" s="27"/>
      <c r="R24" s="27"/>
      <c r="S24" s="27"/>
      <c r="T24" s="40"/>
      <c r="U24" s="40"/>
      <c r="V24" s="40"/>
      <c r="W24" s="40"/>
      <c r="X24" s="40"/>
      <c r="Y24" s="40"/>
      <c r="Z24" s="27"/>
      <c r="AA24" s="27"/>
      <c r="AB24" s="17"/>
    </row>
    <row r="25" spans="1:28" ht="64.5" customHeight="1">
      <c r="A25" s="21" t="s">
        <v>105</v>
      </c>
      <c r="B25" s="54" t="s">
        <v>78</v>
      </c>
      <c r="C25" s="21" t="s">
        <v>215</v>
      </c>
      <c r="D25" s="24" t="s">
        <v>23</v>
      </c>
      <c r="E25" s="23"/>
      <c r="F25" s="25">
        <f>M25+T25+AA25</f>
        <v>2570589.5999999996</v>
      </c>
      <c r="G25" s="26">
        <f>SUM(G26:G45)</f>
        <v>1767.2</v>
      </c>
      <c r="H25" s="26">
        <f>I25+J25</f>
        <v>1443325.2999999998</v>
      </c>
      <c r="I25" s="26">
        <f>SUM(I26:I44)</f>
        <v>1443325.2999999998</v>
      </c>
      <c r="J25" s="26"/>
      <c r="K25" s="26">
        <f>SUM(K26:K43)</f>
        <v>0</v>
      </c>
      <c r="L25" s="26"/>
      <c r="M25" s="26">
        <f>G25+H25+K25</f>
        <v>1445092.4999999998</v>
      </c>
      <c r="N25" s="26">
        <f>SUM(N26:N43)</f>
        <v>0</v>
      </c>
      <c r="O25" s="26">
        <f>SUM(O26:O43)</f>
        <v>562686.69999999995</v>
      </c>
      <c r="P25" s="26">
        <f>SUM(P26:P43)</f>
        <v>562686.69999999995</v>
      </c>
      <c r="Q25" s="26"/>
      <c r="R25" s="26">
        <f>SUM(R26:R43)</f>
        <v>0</v>
      </c>
      <c r="S25" s="26">
        <f>SUM(S26:S43)</f>
        <v>0</v>
      </c>
      <c r="T25" s="26">
        <f>N25+O25+R25+S25</f>
        <v>562686.69999999995</v>
      </c>
      <c r="U25" s="26">
        <f>SUM(U26:U43)</f>
        <v>0</v>
      </c>
      <c r="V25" s="26">
        <f>W25+X25</f>
        <v>562810.4</v>
      </c>
      <c r="W25" s="26">
        <f>SUM(W26:W43)</f>
        <v>562810.4</v>
      </c>
      <c r="X25" s="26">
        <f>SUM(X26:X43)</f>
        <v>0</v>
      </c>
      <c r="Y25" s="26">
        <f>SUM(Y26:Y43)</f>
        <v>0</v>
      </c>
      <c r="Z25" s="26">
        <f>SUM(Z26:Z43)</f>
        <v>0</v>
      </c>
      <c r="AA25" s="26">
        <f>U25+V25+Y25+Z25</f>
        <v>562810.4</v>
      </c>
    </row>
    <row r="26" spans="1:28" s="11" customFormat="1" ht="50.1" customHeight="1">
      <c r="A26" s="6" t="s">
        <v>106</v>
      </c>
      <c r="B26" s="15" t="s">
        <v>186</v>
      </c>
      <c r="C26" s="6" t="s">
        <v>213</v>
      </c>
      <c r="D26" s="14" t="s">
        <v>23</v>
      </c>
      <c r="E26" s="18" t="s">
        <v>146</v>
      </c>
      <c r="F26" s="19">
        <f t="shared" ref="F26:F59" si="9">M26+T26+AA26</f>
        <v>483138.9</v>
      </c>
      <c r="G26" s="27"/>
      <c r="H26" s="27">
        <f>I26+J26</f>
        <v>125193.5</v>
      </c>
      <c r="I26" s="27">
        <v>125193.5</v>
      </c>
      <c r="J26" s="27"/>
      <c r="K26" s="27"/>
      <c r="L26" s="27"/>
      <c r="M26" s="27">
        <f>G26+H26+K26</f>
        <v>125193.5</v>
      </c>
      <c r="N26" s="27"/>
      <c r="O26" s="27">
        <f>P26+Q26</f>
        <v>20819.5</v>
      </c>
      <c r="P26" s="27">
        <v>20819.5</v>
      </c>
      <c r="Q26" s="27"/>
      <c r="R26" s="27"/>
      <c r="S26" s="27"/>
      <c r="T26" s="27">
        <f>N26+O26+R26+S26</f>
        <v>20819.5</v>
      </c>
      <c r="U26" s="27"/>
      <c r="V26" s="27">
        <f>W26+X26</f>
        <v>337125.9</v>
      </c>
      <c r="W26" s="27">
        <v>337125.9</v>
      </c>
      <c r="X26" s="27"/>
      <c r="Y26" s="27"/>
      <c r="Z26" s="27"/>
      <c r="AA26" s="27">
        <f>U26+V26+Y26+Z26</f>
        <v>337125.9</v>
      </c>
    </row>
    <row r="27" spans="1:28" s="11" customFormat="1" ht="50.1" customHeight="1">
      <c r="A27" s="6" t="s">
        <v>107</v>
      </c>
      <c r="B27" s="15" t="s">
        <v>208</v>
      </c>
      <c r="C27" s="6" t="s">
        <v>213</v>
      </c>
      <c r="D27" s="14" t="s">
        <v>23</v>
      </c>
      <c r="E27" s="18" t="s">
        <v>147</v>
      </c>
      <c r="F27" s="19">
        <f t="shared" si="9"/>
        <v>154002.70000000001</v>
      </c>
      <c r="G27" s="27"/>
      <c r="H27" s="27">
        <f t="shared" ref="H27:H44" si="10">I27+J27</f>
        <v>154002.70000000001</v>
      </c>
      <c r="I27" s="77">
        <v>154002.70000000001</v>
      </c>
      <c r="J27" s="27"/>
      <c r="K27" s="27"/>
      <c r="L27" s="27"/>
      <c r="M27" s="27">
        <f t="shared" ref="M27:M44" si="11">G27+H27+K27</f>
        <v>154002.70000000001</v>
      </c>
      <c r="N27" s="27"/>
      <c r="O27" s="27">
        <f t="shared" ref="O27:O43" si="12">P27+Q27</f>
        <v>0</v>
      </c>
      <c r="P27" s="27"/>
      <c r="Q27" s="27"/>
      <c r="R27" s="27"/>
      <c r="S27" s="27"/>
      <c r="T27" s="27">
        <f t="shared" ref="T27:T43" si="13">N27+O27+R27+S27</f>
        <v>0</v>
      </c>
      <c r="U27" s="27"/>
      <c r="V27" s="27"/>
      <c r="W27" s="27"/>
      <c r="X27" s="27"/>
      <c r="Y27" s="27"/>
      <c r="Z27" s="27"/>
      <c r="AA27" s="27">
        <f t="shared" ref="AA27:AA43" si="14">U27+V27+Y27+Z27</f>
        <v>0</v>
      </c>
    </row>
    <row r="28" spans="1:28" s="11" customFormat="1" ht="50.1" customHeight="1">
      <c r="A28" s="6" t="s">
        <v>108</v>
      </c>
      <c r="B28" s="15" t="s">
        <v>79</v>
      </c>
      <c r="C28" s="6" t="s">
        <v>213</v>
      </c>
      <c r="D28" s="14" t="s">
        <v>23</v>
      </c>
      <c r="E28" s="18" t="s">
        <v>148</v>
      </c>
      <c r="F28" s="19">
        <f t="shared" si="9"/>
        <v>28129.4</v>
      </c>
      <c r="G28" s="27"/>
      <c r="H28" s="27">
        <f t="shared" si="10"/>
        <v>28129.4</v>
      </c>
      <c r="I28" s="77">
        <v>28129.4</v>
      </c>
      <c r="J28" s="27"/>
      <c r="K28" s="27"/>
      <c r="L28" s="27"/>
      <c r="M28" s="27">
        <f t="shared" si="11"/>
        <v>28129.4</v>
      </c>
      <c r="N28" s="27"/>
      <c r="O28" s="27">
        <f t="shared" si="12"/>
        <v>0</v>
      </c>
      <c r="P28" s="27"/>
      <c r="Q28" s="27"/>
      <c r="R28" s="27"/>
      <c r="S28" s="27"/>
      <c r="T28" s="27">
        <f t="shared" si="13"/>
        <v>0</v>
      </c>
      <c r="U28" s="27"/>
      <c r="V28" s="27"/>
      <c r="W28" s="27"/>
      <c r="X28" s="27"/>
      <c r="Y28" s="27"/>
      <c r="Z28" s="27"/>
      <c r="AA28" s="27">
        <f t="shared" si="14"/>
        <v>0</v>
      </c>
    </row>
    <row r="29" spans="1:28" s="11" customFormat="1" ht="50.1" customHeight="1">
      <c r="A29" s="90" t="s">
        <v>109</v>
      </c>
      <c r="B29" s="99" t="s">
        <v>220</v>
      </c>
      <c r="C29" s="6" t="s">
        <v>213</v>
      </c>
      <c r="D29" s="14" t="s">
        <v>23</v>
      </c>
      <c r="E29" s="18" t="s">
        <v>149</v>
      </c>
      <c r="F29" s="19">
        <f t="shared" si="9"/>
        <v>50670.8</v>
      </c>
      <c r="G29" s="27"/>
      <c r="H29" s="27">
        <f t="shared" si="10"/>
        <v>50670.8</v>
      </c>
      <c r="I29" s="27">
        <v>50670.8</v>
      </c>
      <c r="J29" s="27"/>
      <c r="K29" s="27"/>
      <c r="L29" s="27"/>
      <c r="M29" s="27">
        <f t="shared" si="11"/>
        <v>50670.8</v>
      </c>
      <c r="N29" s="27"/>
      <c r="O29" s="27">
        <f t="shared" si="12"/>
        <v>0</v>
      </c>
      <c r="P29" s="27"/>
      <c r="Q29" s="27"/>
      <c r="R29" s="27"/>
      <c r="S29" s="27"/>
      <c r="T29" s="27">
        <f t="shared" si="13"/>
        <v>0</v>
      </c>
      <c r="U29" s="27"/>
      <c r="V29" s="27"/>
      <c r="W29" s="27"/>
      <c r="X29" s="27"/>
      <c r="Y29" s="27"/>
      <c r="Z29" s="27"/>
      <c r="AA29" s="27">
        <f t="shared" si="14"/>
        <v>0</v>
      </c>
    </row>
    <row r="30" spans="1:28" s="11" customFormat="1" ht="50.1" customHeight="1">
      <c r="A30" s="91"/>
      <c r="B30" s="100"/>
      <c r="C30" s="6" t="s">
        <v>206</v>
      </c>
      <c r="D30" s="14" t="s">
        <v>23</v>
      </c>
      <c r="E30" s="18" t="s">
        <v>149</v>
      </c>
      <c r="F30" s="19">
        <f t="shared" si="9"/>
        <v>99329.2</v>
      </c>
      <c r="G30" s="27"/>
      <c r="H30" s="27">
        <f t="shared" si="10"/>
        <v>99329.2</v>
      </c>
      <c r="I30" s="27">
        <v>99329.2</v>
      </c>
      <c r="J30" s="27"/>
      <c r="K30" s="27"/>
      <c r="L30" s="27"/>
      <c r="M30" s="27">
        <f t="shared" si="11"/>
        <v>99329.2</v>
      </c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</row>
    <row r="31" spans="1:28" s="11" customFormat="1" ht="50.1" customHeight="1">
      <c r="A31" s="6" t="s">
        <v>110</v>
      </c>
      <c r="B31" s="15" t="s">
        <v>80</v>
      </c>
      <c r="C31" s="6" t="s">
        <v>213</v>
      </c>
      <c r="D31" s="14" t="s">
        <v>23</v>
      </c>
      <c r="E31" s="18" t="s">
        <v>150</v>
      </c>
      <c r="F31" s="19">
        <f t="shared" si="9"/>
        <v>623.6</v>
      </c>
      <c r="G31" s="27"/>
      <c r="H31" s="27">
        <f t="shared" si="10"/>
        <v>623.6</v>
      </c>
      <c r="I31" s="27">
        <v>623.6</v>
      </c>
      <c r="J31" s="27"/>
      <c r="K31" s="27"/>
      <c r="L31" s="27"/>
      <c r="M31" s="27">
        <f t="shared" si="11"/>
        <v>623.6</v>
      </c>
      <c r="N31" s="27"/>
      <c r="O31" s="27">
        <f t="shared" si="12"/>
        <v>0</v>
      </c>
      <c r="P31" s="27"/>
      <c r="Q31" s="27"/>
      <c r="R31" s="27"/>
      <c r="S31" s="27"/>
      <c r="T31" s="27">
        <f t="shared" si="13"/>
        <v>0</v>
      </c>
      <c r="U31" s="27"/>
      <c r="V31" s="27"/>
      <c r="W31" s="27"/>
      <c r="X31" s="27"/>
      <c r="Y31" s="27"/>
      <c r="Z31" s="27"/>
      <c r="AA31" s="27">
        <f t="shared" si="14"/>
        <v>0</v>
      </c>
    </row>
    <row r="32" spans="1:28" s="11" customFormat="1" ht="50.1" customHeight="1">
      <c r="A32" s="6" t="s">
        <v>111</v>
      </c>
      <c r="B32" s="15" t="s">
        <v>81</v>
      </c>
      <c r="C32" s="6" t="s">
        <v>213</v>
      </c>
      <c r="D32" s="14" t="s">
        <v>23</v>
      </c>
      <c r="E32" s="18" t="s">
        <v>151</v>
      </c>
      <c r="F32" s="19">
        <f t="shared" si="9"/>
        <v>3500</v>
      </c>
      <c r="G32" s="27"/>
      <c r="H32" s="27">
        <f t="shared" si="10"/>
        <v>3500</v>
      </c>
      <c r="I32" s="27">
        <v>3500</v>
      </c>
      <c r="J32" s="27"/>
      <c r="K32" s="27"/>
      <c r="L32" s="27"/>
      <c r="M32" s="27">
        <f t="shared" si="11"/>
        <v>3500</v>
      </c>
      <c r="N32" s="27"/>
      <c r="O32" s="27">
        <f t="shared" si="12"/>
        <v>0</v>
      </c>
      <c r="P32" s="27"/>
      <c r="Q32" s="27"/>
      <c r="R32" s="27"/>
      <c r="S32" s="27"/>
      <c r="T32" s="27">
        <f t="shared" si="13"/>
        <v>0</v>
      </c>
      <c r="U32" s="27"/>
      <c r="V32" s="27"/>
      <c r="W32" s="27"/>
      <c r="X32" s="27"/>
      <c r="Y32" s="27"/>
      <c r="Z32" s="27"/>
      <c r="AA32" s="27">
        <f t="shared" si="14"/>
        <v>0</v>
      </c>
    </row>
    <row r="33" spans="1:29" s="11" customFormat="1" ht="50.1" customHeight="1">
      <c r="A33" s="6" t="s">
        <v>112</v>
      </c>
      <c r="B33" s="15" t="s">
        <v>82</v>
      </c>
      <c r="C33" s="6" t="s">
        <v>213</v>
      </c>
      <c r="D33" s="14" t="s">
        <v>23</v>
      </c>
      <c r="E33" s="18" t="s">
        <v>152</v>
      </c>
      <c r="F33" s="19">
        <f t="shared" si="9"/>
        <v>4369.1000000000004</v>
      </c>
      <c r="G33" s="27"/>
      <c r="H33" s="27">
        <f t="shared" si="10"/>
        <v>4369.1000000000004</v>
      </c>
      <c r="I33" s="77">
        <v>4369.1000000000004</v>
      </c>
      <c r="J33" s="27"/>
      <c r="K33" s="27"/>
      <c r="L33" s="27"/>
      <c r="M33" s="27">
        <f t="shared" si="11"/>
        <v>4369.1000000000004</v>
      </c>
      <c r="N33" s="27"/>
      <c r="O33" s="27">
        <f t="shared" si="12"/>
        <v>0</v>
      </c>
      <c r="P33" s="27"/>
      <c r="Q33" s="27"/>
      <c r="R33" s="27"/>
      <c r="S33" s="27"/>
      <c r="T33" s="27">
        <f t="shared" si="13"/>
        <v>0</v>
      </c>
      <c r="U33" s="27"/>
      <c r="V33" s="27"/>
      <c r="W33" s="27"/>
      <c r="X33" s="27"/>
      <c r="Y33" s="27"/>
      <c r="Z33" s="27"/>
      <c r="AA33" s="27">
        <f t="shared" si="14"/>
        <v>0</v>
      </c>
    </row>
    <row r="34" spans="1:29" s="11" customFormat="1" ht="50.1" customHeight="1">
      <c r="A34" s="6" t="s">
        <v>113</v>
      </c>
      <c r="B34" s="15" t="s">
        <v>209</v>
      </c>
      <c r="C34" s="6" t="s">
        <v>213</v>
      </c>
      <c r="D34" s="14" t="s">
        <v>23</v>
      </c>
      <c r="E34" s="18" t="s">
        <v>153</v>
      </c>
      <c r="F34" s="19">
        <f t="shared" si="9"/>
        <v>1500</v>
      </c>
      <c r="G34" s="27"/>
      <c r="H34" s="27">
        <f t="shared" si="10"/>
        <v>1500</v>
      </c>
      <c r="I34" s="27">
        <v>1500</v>
      </c>
      <c r="J34" s="27"/>
      <c r="K34" s="27"/>
      <c r="L34" s="27"/>
      <c r="M34" s="27">
        <f t="shared" si="11"/>
        <v>1500</v>
      </c>
      <c r="N34" s="27"/>
      <c r="O34" s="27">
        <f t="shared" si="12"/>
        <v>0</v>
      </c>
      <c r="P34" s="27"/>
      <c r="Q34" s="27"/>
      <c r="R34" s="27"/>
      <c r="S34" s="27"/>
      <c r="T34" s="27">
        <f t="shared" si="13"/>
        <v>0</v>
      </c>
      <c r="U34" s="27"/>
      <c r="V34" s="27"/>
      <c r="W34" s="27"/>
      <c r="X34" s="27"/>
      <c r="Y34" s="27"/>
      <c r="Z34" s="27"/>
      <c r="AA34" s="27">
        <f t="shared" si="14"/>
        <v>0</v>
      </c>
    </row>
    <row r="35" spans="1:29" s="11" customFormat="1" ht="50.1" customHeight="1">
      <c r="A35" s="6" t="s">
        <v>114</v>
      </c>
      <c r="B35" s="15" t="s">
        <v>83</v>
      </c>
      <c r="C35" s="6" t="s">
        <v>213</v>
      </c>
      <c r="D35" s="14" t="s">
        <v>23</v>
      </c>
      <c r="E35" s="18" t="s">
        <v>154</v>
      </c>
      <c r="F35" s="19">
        <f t="shared" si="9"/>
        <v>0</v>
      </c>
      <c r="G35" s="27"/>
      <c r="H35" s="27">
        <f t="shared" si="10"/>
        <v>0</v>
      </c>
      <c r="I35" s="77"/>
      <c r="J35" s="27"/>
      <c r="K35" s="27"/>
      <c r="L35" s="27"/>
      <c r="M35" s="27">
        <f t="shared" si="11"/>
        <v>0</v>
      </c>
      <c r="N35" s="27"/>
      <c r="O35" s="27">
        <f t="shared" si="12"/>
        <v>0</v>
      </c>
      <c r="P35" s="27"/>
      <c r="Q35" s="27"/>
      <c r="R35" s="27"/>
      <c r="S35" s="27"/>
      <c r="T35" s="27">
        <f t="shared" si="13"/>
        <v>0</v>
      </c>
      <c r="U35" s="27"/>
      <c r="V35" s="27"/>
      <c r="W35" s="27"/>
      <c r="X35" s="27"/>
      <c r="Y35" s="27"/>
      <c r="Z35" s="27"/>
      <c r="AA35" s="27">
        <f t="shared" si="14"/>
        <v>0</v>
      </c>
    </row>
    <row r="36" spans="1:29" s="11" customFormat="1" ht="50.1" customHeight="1">
      <c r="A36" s="6" t="s">
        <v>115</v>
      </c>
      <c r="B36" s="15" t="s">
        <v>84</v>
      </c>
      <c r="C36" s="6" t="s">
        <v>213</v>
      </c>
      <c r="D36" s="14" t="s">
        <v>23</v>
      </c>
      <c r="E36" s="18" t="s">
        <v>155</v>
      </c>
      <c r="F36" s="19">
        <f t="shared" si="9"/>
        <v>175077.3</v>
      </c>
      <c r="G36" s="27"/>
      <c r="H36" s="27">
        <f t="shared" si="10"/>
        <v>175077.3</v>
      </c>
      <c r="I36" s="27">
        <v>175077.3</v>
      </c>
      <c r="J36" s="27"/>
      <c r="K36" s="27"/>
      <c r="L36" s="27"/>
      <c r="M36" s="27">
        <f t="shared" si="11"/>
        <v>175077.3</v>
      </c>
      <c r="N36" s="27"/>
      <c r="O36" s="27">
        <f t="shared" si="12"/>
        <v>0</v>
      </c>
      <c r="P36" s="27"/>
      <c r="Q36" s="27"/>
      <c r="R36" s="27"/>
      <c r="S36" s="27"/>
      <c r="T36" s="27">
        <f t="shared" si="13"/>
        <v>0</v>
      </c>
      <c r="U36" s="27"/>
      <c r="V36" s="27"/>
      <c r="W36" s="27"/>
      <c r="X36" s="27"/>
      <c r="Y36" s="27"/>
      <c r="Z36" s="27"/>
      <c r="AA36" s="27">
        <f t="shared" si="14"/>
        <v>0</v>
      </c>
    </row>
    <row r="37" spans="1:29" s="11" customFormat="1" ht="50.1" customHeight="1">
      <c r="A37" s="6" t="s">
        <v>116</v>
      </c>
      <c r="B37" s="15" t="s">
        <v>85</v>
      </c>
      <c r="C37" s="6" t="s">
        <v>213</v>
      </c>
      <c r="D37" s="14" t="s">
        <v>23</v>
      </c>
      <c r="E37" s="18" t="s">
        <v>156</v>
      </c>
      <c r="F37" s="19">
        <f t="shared" si="9"/>
        <v>149760.79999999999</v>
      </c>
      <c r="G37" s="27"/>
      <c r="H37" s="27">
        <f t="shared" si="10"/>
        <v>149760.79999999999</v>
      </c>
      <c r="I37" s="27">
        <v>149760.79999999999</v>
      </c>
      <c r="J37" s="27"/>
      <c r="K37" s="27"/>
      <c r="L37" s="27"/>
      <c r="M37" s="27">
        <f t="shared" si="11"/>
        <v>149760.79999999999</v>
      </c>
      <c r="N37" s="27"/>
      <c r="O37" s="27">
        <f t="shared" si="12"/>
        <v>0</v>
      </c>
      <c r="P37" s="27"/>
      <c r="Q37" s="27"/>
      <c r="R37" s="27"/>
      <c r="S37" s="27"/>
      <c r="T37" s="27">
        <f t="shared" si="13"/>
        <v>0</v>
      </c>
      <c r="U37" s="27"/>
      <c r="V37" s="27"/>
      <c r="W37" s="27"/>
      <c r="X37" s="27"/>
      <c r="Y37" s="27"/>
      <c r="Z37" s="27"/>
      <c r="AA37" s="27">
        <f t="shared" si="14"/>
        <v>0</v>
      </c>
    </row>
    <row r="38" spans="1:29" s="11" customFormat="1" ht="50.1" customHeight="1">
      <c r="A38" s="6" t="s">
        <v>117</v>
      </c>
      <c r="B38" s="15" t="s">
        <v>86</v>
      </c>
      <c r="C38" s="6" t="s">
        <v>213</v>
      </c>
      <c r="D38" s="14" t="s">
        <v>23</v>
      </c>
      <c r="E38" s="18" t="s">
        <v>157</v>
      </c>
      <c r="F38" s="19">
        <f t="shared" si="9"/>
        <v>139884.5</v>
      </c>
      <c r="G38" s="27"/>
      <c r="H38" s="27">
        <f>I38+J38</f>
        <v>0</v>
      </c>
      <c r="I38" s="27"/>
      <c r="J38" s="27"/>
      <c r="K38" s="27"/>
      <c r="L38" s="27"/>
      <c r="M38" s="27">
        <f t="shared" si="11"/>
        <v>0</v>
      </c>
      <c r="N38" s="27"/>
      <c r="O38" s="27">
        <f t="shared" si="12"/>
        <v>94800</v>
      </c>
      <c r="P38" s="27">
        <v>94800</v>
      </c>
      <c r="Q38" s="27"/>
      <c r="R38" s="27"/>
      <c r="S38" s="27"/>
      <c r="T38" s="27">
        <f t="shared" si="13"/>
        <v>94800</v>
      </c>
      <c r="U38" s="27"/>
      <c r="V38" s="27">
        <f>W38+X38</f>
        <v>45084.5</v>
      </c>
      <c r="W38" s="27">
        <v>45084.5</v>
      </c>
      <c r="X38" s="27"/>
      <c r="Y38" s="27"/>
      <c r="Z38" s="27"/>
      <c r="AA38" s="27">
        <f t="shared" si="14"/>
        <v>45084.5</v>
      </c>
    </row>
    <row r="39" spans="1:29" s="11" customFormat="1" ht="50.1" customHeight="1">
      <c r="A39" s="6" t="s">
        <v>118</v>
      </c>
      <c r="B39" s="15" t="s">
        <v>87</v>
      </c>
      <c r="C39" s="6" t="s">
        <v>213</v>
      </c>
      <c r="D39" s="14" t="s">
        <v>23</v>
      </c>
      <c r="E39" s="18" t="s">
        <v>158</v>
      </c>
      <c r="F39" s="19">
        <f t="shared" si="9"/>
        <v>70467.199999999997</v>
      </c>
      <c r="G39" s="27"/>
      <c r="H39" s="27">
        <f t="shared" si="10"/>
        <v>50000</v>
      </c>
      <c r="I39" s="77">
        <v>50000</v>
      </c>
      <c r="J39" s="27"/>
      <c r="K39" s="27"/>
      <c r="L39" s="27"/>
      <c r="M39" s="27">
        <f t="shared" si="11"/>
        <v>50000</v>
      </c>
      <c r="N39" s="27"/>
      <c r="O39" s="27">
        <f t="shared" si="12"/>
        <v>20467.2</v>
      </c>
      <c r="P39" s="27">
        <v>20467.2</v>
      </c>
      <c r="Q39" s="27"/>
      <c r="R39" s="27"/>
      <c r="S39" s="27"/>
      <c r="T39" s="27">
        <f t="shared" si="13"/>
        <v>20467.2</v>
      </c>
      <c r="U39" s="27"/>
      <c r="V39" s="27">
        <f>W39+X39</f>
        <v>0</v>
      </c>
      <c r="W39" s="27"/>
      <c r="X39" s="27"/>
      <c r="Y39" s="27"/>
      <c r="Z39" s="27"/>
      <c r="AA39" s="27">
        <f t="shared" si="14"/>
        <v>0</v>
      </c>
    </row>
    <row r="40" spans="1:29" s="11" customFormat="1" ht="50.1" customHeight="1">
      <c r="A40" s="6" t="s">
        <v>119</v>
      </c>
      <c r="B40" s="15" t="s">
        <v>205</v>
      </c>
      <c r="C40" s="6" t="s">
        <v>213</v>
      </c>
      <c r="D40" s="14" t="s">
        <v>23</v>
      </c>
      <c r="E40" s="18" t="s">
        <v>159</v>
      </c>
      <c r="F40" s="19">
        <f t="shared" si="9"/>
        <v>818828.9</v>
      </c>
      <c r="G40" s="27"/>
      <c r="H40" s="27">
        <f t="shared" si="10"/>
        <v>237928.9</v>
      </c>
      <c r="I40" s="77">
        <v>237928.9</v>
      </c>
      <c r="J40" s="27"/>
      <c r="K40" s="27"/>
      <c r="L40" s="27"/>
      <c r="M40" s="27">
        <f t="shared" si="11"/>
        <v>237928.9</v>
      </c>
      <c r="N40" s="27"/>
      <c r="O40" s="27">
        <f t="shared" si="12"/>
        <v>406600</v>
      </c>
      <c r="P40" s="27">
        <v>406600</v>
      </c>
      <c r="Q40" s="27"/>
      <c r="R40" s="27"/>
      <c r="S40" s="27"/>
      <c r="T40" s="27">
        <f t="shared" si="13"/>
        <v>406600</v>
      </c>
      <c r="U40" s="27"/>
      <c r="V40" s="27">
        <f>W40+X40</f>
        <v>174300</v>
      </c>
      <c r="W40" s="27">
        <v>174300</v>
      </c>
      <c r="X40" s="27"/>
      <c r="Y40" s="27"/>
      <c r="Z40" s="27"/>
      <c r="AA40" s="27">
        <f t="shared" si="14"/>
        <v>174300</v>
      </c>
    </row>
    <row r="41" spans="1:29" s="11" customFormat="1" ht="50.1" customHeight="1">
      <c r="A41" s="6" t="s">
        <v>120</v>
      </c>
      <c r="B41" s="15" t="s">
        <v>88</v>
      </c>
      <c r="C41" s="6" t="s">
        <v>213</v>
      </c>
      <c r="D41" s="14" t="s">
        <v>23</v>
      </c>
      <c r="E41" s="18" t="s">
        <v>160</v>
      </c>
      <c r="F41" s="19">
        <f t="shared" si="9"/>
        <v>26300</v>
      </c>
      <c r="G41" s="27"/>
      <c r="H41" s="27">
        <f t="shared" si="10"/>
        <v>0</v>
      </c>
      <c r="I41" s="77"/>
      <c r="J41" s="27"/>
      <c r="K41" s="27"/>
      <c r="L41" s="27"/>
      <c r="M41" s="27">
        <f t="shared" si="11"/>
        <v>0</v>
      </c>
      <c r="N41" s="27"/>
      <c r="O41" s="27">
        <f t="shared" si="12"/>
        <v>20000</v>
      </c>
      <c r="P41" s="27">
        <v>20000</v>
      </c>
      <c r="Q41" s="27"/>
      <c r="R41" s="27"/>
      <c r="S41" s="27"/>
      <c r="T41" s="27">
        <f t="shared" si="13"/>
        <v>20000</v>
      </c>
      <c r="U41" s="27"/>
      <c r="V41" s="27">
        <f>W41+X41</f>
        <v>6300</v>
      </c>
      <c r="W41" s="27">
        <v>6300</v>
      </c>
      <c r="X41" s="27"/>
      <c r="Y41" s="27"/>
      <c r="Z41" s="27"/>
      <c r="AA41" s="27">
        <f t="shared" si="14"/>
        <v>6300</v>
      </c>
      <c r="AB41" s="41"/>
      <c r="AC41" s="41"/>
    </row>
    <row r="42" spans="1:29" s="11" customFormat="1" ht="50.1" customHeight="1">
      <c r="A42" s="6" t="s">
        <v>121</v>
      </c>
      <c r="B42" s="15" t="s">
        <v>89</v>
      </c>
      <c r="C42" s="6" t="s">
        <v>213</v>
      </c>
      <c r="D42" s="14" t="s">
        <v>23</v>
      </c>
      <c r="E42" s="18" t="s">
        <v>161</v>
      </c>
      <c r="F42" s="19">
        <f t="shared" si="9"/>
        <v>8896.2999999999993</v>
      </c>
      <c r="G42" s="27"/>
      <c r="H42" s="27">
        <f t="shared" si="10"/>
        <v>8896.2999999999993</v>
      </c>
      <c r="I42" s="77">
        <v>8896.2999999999993</v>
      </c>
      <c r="J42" s="27"/>
      <c r="K42" s="27"/>
      <c r="L42" s="27"/>
      <c r="M42" s="27">
        <f t="shared" si="11"/>
        <v>8896.2999999999993</v>
      </c>
      <c r="N42" s="27"/>
      <c r="O42" s="27">
        <f t="shared" si="12"/>
        <v>0</v>
      </c>
      <c r="P42" s="27"/>
      <c r="Q42" s="27"/>
      <c r="R42" s="27"/>
      <c r="S42" s="27"/>
      <c r="T42" s="27">
        <f t="shared" si="13"/>
        <v>0</v>
      </c>
      <c r="U42" s="27"/>
      <c r="V42" s="27"/>
      <c r="W42" s="27"/>
      <c r="X42" s="27"/>
      <c r="Y42" s="27"/>
      <c r="Z42" s="27"/>
      <c r="AA42" s="27">
        <f t="shared" si="14"/>
        <v>0</v>
      </c>
      <c r="AB42" s="41"/>
      <c r="AC42" s="41"/>
    </row>
    <row r="43" spans="1:29" s="11" customFormat="1" ht="50.1" customHeight="1">
      <c r="A43" s="6" t="s">
        <v>122</v>
      </c>
      <c r="B43" s="15" t="s">
        <v>90</v>
      </c>
      <c r="C43" s="6" t="s">
        <v>213</v>
      </c>
      <c r="D43" s="14" t="s">
        <v>23</v>
      </c>
      <c r="E43" s="18" t="s">
        <v>162</v>
      </c>
      <c r="F43" s="19">
        <f t="shared" si="9"/>
        <v>348843.7</v>
      </c>
      <c r="G43" s="27"/>
      <c r="H43" s="27">
        <f t="shared" si="10"/>
        <v>348843.7</v>
      </c>
      <c r="I43" s="77">
        <v>348843.7</v>
      </c>
      <c r="J43" s="27"/>
      <c r="K43" s="27"/>
      <c r="L43" s="27"/>
      <c r="M43" s="27">
        <f t="shared" si="11"/>
        <v>348843.7</v>
      </c>
      <c r="N43" s="27"/>
      <c r="O43" s="27">
        <f t="shared" si="12"/>
        <v>0</v>
      </c>
      <c r="P43" s="27"/>
      <c r="Q43" s="27"/>
      <c r="R43" s="27"/>
      <c r="S43" s="27"/>
      <c r="T43" s="27">
        <f t="shared" si="13"/>
        <v>0</v>
      </c>
      <c r="U43" s="27"/>
      <c r="V43" s="27"/>
      <c r="W43" s="27"/>
      <c r="X43" s="27"/>
      <c r="Y43" s="27"/>
      <c r="Z43" s="27"/>
      <c r="AA43" s="27">
        <f t="shared" si="14"/>
        <v>0</v>
      </c>
      <c r="AB43" s="41"/>
      <c r="AC43" s="41"/>
    </row>
    <row r="44" spans="1:29" s="11" customFormat="1" ht="50.1" customHeight="1">
      <c r="A44" s="6" t="s">
        <v>197</v>
      </c>
      <c r="B44" s="15" t="s">
        <v>210</v>
      </c>
      <c r="C44" s="6" t="s">
        <v>213</v>
      </c>
      <c r="D44" s="14" t="s">
        <v>23</v>
      </c>
      <c r="E44" s="18" t="s">
        <v>199</v>
      </c>
      <c r="F44" s="19">
        <f t="shared" si="9"/>
        <v>5500</v>
      </c>
      <c r="G44" s="27"/>
      <c r="H44" s="27">
        <f t="shared" si="10"/>
        <v>5500</v>
      </c>
      <c r="I44" s="27">
        <v>5500</v>
      </c>
      <c r="J44" s="27"/>
      <c r="K44" s="27"/>
      <c r="L44" s="27"/>
      <c r="M44" s="27">
        <f t="shared" si="11"/>
        <v>5500</v>
      </c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41"/>
      <c r="AC44" s="41"/>
    </row>
    <row r="45" spans="1:29" s="11" customFormat="1" ht="50.1" customHeight="1">
      <c r="A45" s="6" t="s">
        <v>224</v>
      </c>
      <c r="B45" s="78" t="s">
        <v>223</v>
      </c>
      <c r="C45" s="6" t="s">
        <v>213</v>
      </c>
      <c r="D45" s="14" t="s">
        <v>24</v>
      </c>
      <c r="E45" s="18" t="s">
        <v>236</v>
      </c>
      <c r="F45" s="19">
        <f>M45+T45+AA45</f>
        <v>1767.2</v>
      </c>
      <c r="G45" s="77">
        <v>1767.2</v>
      </c>
      <c r="H45" s="27">
        <f>I45+J45</f>
        <v>0</v>
      </c>
      <c r="I45" s="27"/>
      <c r="J45" s="27"/>
      <c r="K45" s="27"/>
      <c r="L45" s="27"/>
      <c r="M45" s="27">
        <f>G45+H45+K45</f>
        <v>1767.2</v>
      </c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41"/>
      <c r="AC45" s="41"/>
    </row>
    <row r="46" spans="1:29" ht="50.1" customHeight="1">
      <c r="A46" s="21" t="s">
        <v>123</v>
      </c>
      <c r="B46" s="54" t="s">
        <v>91</v>
      </c>
      <c r="C46" s="21" t="s">
        <v>213</v>
      </c>
      <c r="D46" s="24" t="s">
        <v>23</v>
      </c>
      <c r="E46" s="23" t="s">
        <v>163</v>
      </c>
      <c r="F46" s="25">
        <f t="shared" si="9"/>
        <v>74476</v>
      </c>
      <c r="G46" s="26"/>
      <c r="H46" s="26">
        <f>I46+J46</f>
        <v>74476</v>
      </c>
      <c r="I46" s="77">
        <v>74476</v>
      </c>
      <c r="J46" s="26"/>
      <c r="K46" s="26"/>
      <c r="L46" s="26"/>
      <c r="M46" s="26">
        <f>G46+H46+K46</f>
        <v>74476</v>
      </c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>
        <f>X46</f>
        <v>0</v>
      </c>
    </row>
    <row r="47" spans="1:29" ht="50.1" customHeight="1">
      <c r="A47" s="21" t="s">
        <v>124</v>
      </c>
      <c r="B47" s="54" t="s">
        <v>92</v>
      </c>
      <c r="C47" s="21" t="s">
        <v>213</v>
      </c>
      <c r="D47" s="24" t="s">
        <v>24</v>
      </c>
      <c r="E47" s="23"/>
      <c r="F47" s="25">
        <f>M47+T47+AA47</f>
        <v>56485.7</v>
      </c>
      <c r="G47" s="26">
        <f>SUM(G48:G52)</f>
        <v>15850.499999999998</v>
      </c>
      <c r="H47" s="26">
        <f>SUM(H48:H51)</f>
        <v>0</v>
      </c>
      <c r="I47" s="26">
        <v>0</v>
      </c>
      <c r="J47" s="26"/>
      <c r="K47" s="26">
        <f>SUM(K48:K51)</f>
        <v>0</v>
      </c>
      <c r="L47" s="26"/>
      <c r="M47" s="26">
        <f>SUM(M48:M52)</f>
        <v>15850.499999999998</v>
      </c>
      <c r="N47" s="26">
        <f>SUM(N48:N51)</f>
        <v>20317.600000000002</v>
      </c>
      <c r="O47" s="26"/>
      <c r="P47" s="26"/>
      <c r="Q47" s="26"/>
      <c r="R47" s="26"/>
      <c r="S47" s="26"/>
      <c r="T47" s="26">
        <f>SUM(T48:T51)</f>
        <v>20317.600000000002</v>
      </c>
      <c r="U47" s="26">
        <f>SUM(U48:U51)</f>
        <v>20317.600000000002</v>
      </c>
      <c r="V47" s="26"/>
      <c r="W47" s="26"/>
      <c r="X47" s="26">
        <f>SUM(X48:X51)</f>
        <v>0</v>
      </c>
      <c r="Y47" s="26">
        <f>SUM(Y48:Y51)</f>
        <v>0</v>
      </c>
      <c r="Z47" s="26">
        <f>SUM(Z48:Z51)</f>
        <v>0</v>
      </c>
      <c r="AA47" s="26">
        <f>U47+X47+Y47+Z47</f>
        <v>20317.600000000002</v>
      </c>
    </row>
    <row r="48" spans="1:29" s="11" customFormat="1" ht="50.1" customHeight="1">
      <c r="A48" s="6" t="s">
        <v>125</v>
      </c>
      <c r="B48" s="15" t="s">
        <v>93</v>
      </c>
      <c r="C48" s="6" t="s">
        <v>213</v>
      </c>
      <c r="D48" s="14" t="s">
        <v>24</v>
      </c>
      <c r="E48" s="18" t="s">
        <v>164</v>
      </c>
      <c r="F48" s="42">
        <f t="shared" si="9"/>
        <v>24031.599999999999</v>
      </c>
      <c r="G48" s="40">
        <v>7336.8</v>
      </c>
      <c r="H48" s="40"/>
      <c r="I48" s="40"/>
      <c r="J48" s="40"/>
      <c r="K48" s="40"/>
      <c r="L48" s="40"/>
      <c r="M48" s="40">
        <f t="shared" ref="M48:M53" si="15">G48+H48+K48</f>
        <v>7336.8</v>
      </c>
      <c r="N48" s="40">
        <v>8347.4</v>
      </c>
      <c r="O48" s="40"/>
      <c r="P48" s="40"/>
      <c r="Q48" s="40"/>
      <c r="R48" s="40"/>
      <c r="S48" s="40"/>
      <c r="T48" s="40">
        <f>N48+O48+R48+S48</f>
        <v>8347.4</v>
      </c>
      <c r="U48" s="40">
        <v>8347.4</v>
      </c>
      <c r="V48" s="40"/>
      <c r="W48" s="40"/>
      <c r="X48" s="40"/>
      <c r="Y48" s="40"/>
      <c r="Z48" s="27"/>
      <c r="AA48" s="27">
        <f t="shared" ref="AA48:AA55" si="16">U48+V48+Y48+Z48</f>
        <v>8347.4</v>
      </c>
    </row>
    <row r="49" spans="1:27" s="11" customFormat="1" ht="50.1" customHeight="1">
      <c r="A49" s="6" t="s">
        <v>126</v>
      </c>
      <c r="B49" s="15" t="s">
        <v>94</v>
      </c>
      <c r="C49" s="6" t="s">
        <v>213</v>
      </c>
      <c r="D49" s="14" t="s">
        <v>24</v>
      </c>
      <c r="E49" s="18" t="s">
        <v>165</v>
      </c>
      <c r="F49" s="42">
        <f t="shared" si="9"/>
        <v>12132.900000000001</v>
      </c>
      <c r="G49" s="40">
        <v>4044.3</v>
      </c>
      <c r="H49" s="40"/>
      <c r="I49" s="40"/>
      <c r="J49" s="40"/>
      <c r="K49" s="40"/>
      <c r="L49" s="40"/>
      <c r="M49" s="40">
        <f t="shared" si="15"/>
        <v>4044.3</v>
      </c>
      <c r="N49" s="40">
        <f>G49</f>
        <v>4044.3</v>
      </c>
      <c r="O49" s="40"/>
      <c r="P49" s="40"/>
      <c r="Q49" s="40"/>
      <c r="R49" s="40"/>
      <c r="S49" s="40"/>
      <c r="T49" s="40">
        <f>N49+O49+R49+S49</f>
        <v>4044.3</v>
      </c>
      <c r="U49" s="40">
        <f>N49</f>
        <v>4044.3</v>
      </c>
      <c r="V49" s="40"/>
      <c r="W49" s="40"/>
      <c r="X49" s="40"/>
      <c r="Y49" s="40"/>
      <c r="Z49" s="27"/>
      <c r="AA49" s="27">
        <f t="shared" si="16"/>
        <v>4044.3</v>
      </c>
    </row>
    <row r="50" spans="1:27" s="11" customFormat="1" ht="50.1" customHeight="1">
      <c r="A50" s="6" t="s">
        <v>127</v>
      </c>
      <c r="B50" s="15" t="s">
        <v>95</v>
      </c>
      <c r="C50" s="6" t="s">
        <v>213</v>
      </c>
      <c r="D50" s="14" t="s">
        <v>24</v>
      </c>
      <c r="E50" s="18" t="s">
        <v>166</v>
      </c>
      <c r="F50" s="42">
        <f>M50+T50+AA50</f>
        <v>13068.099999999999</v>
      </c>
      <c r="G50" s="40">
        <f>1909.6+0.1</f>
        <v>1909.6999999999998</v>
      </c>
      <c r="H50" s="40"/>
      <c r="I50" s="40"/>
      <c r="J50" s="40"/>
      <c r="K50" s="40"/>
      <c r="L50" s="40"/>
      <c r="M50" s="40">
        <f t="shared" si="15"/>
        <v>1909.6999999999998</v>
      </c>
      <c r="N50" s="40">
        <v>5579.2</v>
      </c>
      <c r="O50" s="40"/>
      <c r="P50" s="40"/>
      <c r="Q50" s="40"/>
      <c r="R50" s="40"/>
      <c r="S50" s="40"/>
      <c r="T50" s="40">
        <f>N50+O50+R50+S50</f>
        <v>5579.2</v>
      </c>
      <c r="U50" s="40">
        <v>5579.2</v>
      </c>
      <c r="V50" s="40"/>
      <c r="W50" s="40"/>
      <c r="X50" s="40"/>
      <c r="Y50" s="40"/>
      <c r="Z50" s="27"/>
      <c r="AA50" s="27">
        <f t="shared" si="16"/>
        <v>5579.2</v>
      </c>
    </row>
    <row r="51" spans="1:27" s="11" customFormat="1" ht="50.1" customHeight="1">
      <c r="A51" s="6" t="s">
        <v>128</v>
      </c>
      <c r="B51" s="15" t="s">
        <v>96</v>
      </c>
      <c r="C51" s="6" t="s">
        <v>213</v>
      </c>
      <c r="D51" s="14" t="s">
        <v>24</v>
      </c>
      <c r="E51" s="18" t="s">
        <v>167</v>
      </c>
      <c r="F51" s="42">
        <f t="shared" si="9"/>
        <v>6175.7999999999993</v>
      </c>
      <c r="G51" s="77">
        <v>1482.4</v>
      </c>
      <c r="H51" s="40"/>
      <c r="I51" s="40"/>
      <c r="J51" s="40"/>
      <c r="K51" s="40"/>
      <c r="L51" s="40"/>
      <c r="M51" s="40">
        <f t="shared" si="15"/>
        <v>1482.4</v>
      </c>
      <c r="N51" s="40">
        <v>2346.6999999999998</v>
      </c>
      <c r="O51" s="40"/>
      <c r="P51" s="40"/>
      <c r="Q51" s="40"/>
      <c r="R51" s="40"/>
      <c r="S51" s="40"/>
      <c r="T51" s="40">
        <f>N51+O51+R51+S51</f>
        <v>2346.6999999999998</v>
      </c>
      <c r="U51" s="40">
        <v>2346.6999999999998</v>
      </c>
      <c r="V51" s="40"/>
      <c r="W51" s="40"/>
      <c r="X51" s="40"/>
      <c r="Y51" s="40"/>
      <c r="Z51" s="27"/>
      <c r="AA51" s="27">
        <f t="shared" si="16"/>
        <v>2346.6999999999998</v>
      </c>
    </row>
    <row r="52" spans="1:27" s="11" customFormat="1" ht="50.1" customHeight="1">
      <c r="A52" s="6" t="s">
        <v>212</v>
      </c>
      <c r="B52" s="15" t="s">
        <v>211</v>
      </c>
      <c r="C52" s="6" t="s">
        <v>213</v>
      </c>
      <c r="D52" s="14" t="s">
        <v>24</v>
      </c>
      <c r="E52" s="18" t="s">
        <v>221</v>
      </c>
      <c r="F52" s="42">
        <f t="shared" si="9"/>
        <v>1077.3</v>
      </c>
      <c r="G52" s="77">
        <v>1077.3</v>
      </c>
      <c r="H52" s="40"/>
      <c r="I52" s="40"/>
      <c r="J52" s="40"/>
      <c r="K52" s="40"/>
      <c r="L52" s="40"/>
      <c r="M52" s="40">
        <f t="shared" si="15"/>
        <v>1077.3</v>
      </c>
      <c r="N52" s="40"/>
      <c r="O52" s="40"/>
      <c r="P52" s="40"/>
      <c r="Q52" s="40"/>
      <c r="R52" s="40"/>
      <c r="S52" s="40"/>
      <c r="T52" s="40"/>
      <c r="U52" s="40"/>
      <c r="V52" s="40"/>
      <c r="W52" s="40"/>
      <c r="X52" s="40"/>
      <c r="Y52" s="40"/>
      <c r="Z52" s="27"/>
      <c r="AA52" s="27"/>
    </row>
    <row r="53" spans="1:27" ht="50.1" customHeight="1">
      <c r="A53" s="21" t="s">
        <v>129</v>
      </c>
      <c r="B53" s="54" t="s">
        <v>97</v>
      </c>
      <c r="C53" s="21" t="s">
        <v>213</v>
      </c>
      <c r="D53" s="24" t="s">
        <v>23</v>
      </c>
      <c r="E53" s="23"/>
      <c r="F53" s="25">
        <f t="shared" si="9"/>
        <v>210922.9</v>
      </c>
      <c r="G53" s="26">
        <f>G54+G55</f>
        <v>0</v>
      </c>
      <c r="H53" s="26">
        <f t="shared" ref="H53:H67" si="17">I53+J53</f>
        <v>78764.2</v>
      </c>
      <c r="I53" s="26">
        <f>SUM(I54:I55)</f>
        <v>78764.2</v>
      </c>
      <c r="J53" s="26"/>
      <c r="K53" s="26">
        <f>K54</f>
        <v>0</v>
      </c>
      <c r="L53" s="26"/>
      <c r="M53" s="26">
        <f t="shared" si="15"/>
        <v>78764.2</v>
      </c>
      <c r="N53" s="26">
        <f>N54+N55</f>
        <v>0</v>
      </c>
      <c r="O53" s="26">
        <f>SUM(O54:O55)</f>
        <v>66141.2</v>
      </c>
      <c r="P53" s="26">
        <f>SUM(P54:P55)</f>
        <v>66141.2</v>
      </c>
      <c r="Q53" s="26"/>
      <c r="R53" s="26">
        <f>R54+R55</f>
        <v>0</v>
      </c>
      <c r="S53" s="26"/>
      <c r="T53" s="26">
        <f>SUM(T54:T55)</f>
        <v>66141.2</v>
      </c>
      <c r="U53" s="26">
        <f>U54</f>
        <v>0</v>
      </c>
      <c r="V53" s="26">
        <f>W53+X53</f>
        <v>66017.5</v>
      </c>
      <c r="W53" s="26">
        <f>SUM(W54:W55)</f>
        <v>66017.5</v>
      </c>
      <c r="X53" s="26">
        <f>SUM(X54:X55)</f>
        <v>0</v>
      </c>
      <c r="Y53" s="26"/>
      <c r="Z53" s="26"/>
      <c r="AA53" s="26">
        <f t="shared" si="16"/>
        <v>66017.5</v>
      </c>
    </row>
    <row r="54" spans="1:27" s="11" customFormat="1" ht="50.1" customHeight="1">
      <c r="A54" s="6" t="s">
        <v>130</v>
      </c>
      <c r="B54" s="13" t="s">
        <v>98</v>
      </c>
      <c r="C54" s="6" t="s">
        <v>214</v>
      </c>
      <c r="D54" s="14" t="s">
        <v>23</v>
      </c>
      <c r="E54" s="18" t="s">
        <v>168</v>
      </c>
      <c r="F54" s="19">
        <f t="shared" si="9"/>
        <v>199241.90000000002</v>
      </c>
      <c r="G54" s="27"/>
      <c r="H54" s="27">
        <f t="shared" si="17"/>
        <v>72593.8</v>
      </c>
      <c r="I54" s="77">
        <v>72593.8</v>
      </c>
      <c r="J54" s="27"/>
      <c r="K54" s="40"/>
      <c r="L54" s="40"/>
      <c r="M54" s="40">
        <f>G54+H54</f>
        <v>72593.8</v>
      </c>
      <c r="N54" s="40"/>
      <c r="O54" s="40">
        <f>P54+Q54</f>
        <v>63385.9</v>
      </c>
      <c r="P54" s="40">
        <v>63385.9</v>
      </c>
      <c r="Q54" s="40"/>
      <c r="R54" s="40"/>
      <c r="S54" s="40"/>
      <c r="T54" s="40">
        <f>N54+O54</f>
        <v>63385.9</v>
      </c>
      <c r="U54" s="40"/>
      <c r="V54" s="40">
        <f>W54+X54</f>
        <v>63262.2</v>
      </c>
      <c r="W54" s="40">
        <v>63262.2</v>
      </c>
      <c r="X54" s="40"/>
      <c r="Y54" s="40"/>
      <c r="Z54" s="27"/>
      <c r="AA54" s="27">
        <f t="shared" si="16"/>
        <v>63262.2</v>
      </c>
    </row>
    <row r="55" spans="1:27" s="11" customFormat="1" ht="50.1" customHeight="1">
      <c r="A55" s="6" t="s">
        <v>131</v>
      </c>
      <c r="B55" s="13" t="s">
        <v>20</v>
      </c>
      <c r="C55" s="6" t="s">
        <v>214</v>
      </c>
      <c r="D55" s="14" t="s">
        <v>23</v>
      </c>
      <c r="E55" s="18" t="s">
        <v>169</v>
      </c>
      <c r="F55" s="19">
        <f t="shared" si="9"/>
        <v>11681</v>
      </c>
      <c r="G55" s="27"/>
      <c r="H55" s="27">
        <f t="shared" si="17"/>
        <v>6170.4</v>
      </c>
      <c r="I55" s="27">
        <v>6170.4</v>
      </c>
      <c r="J55" s="27"/>
      <c r="K55" s="40"/>
      <c r="L55" s="40"/>
      <c r="M55" s="40">
        <f>H55+K55</f>
        <v>6170.4</v>
      </c>
      <c r="N55" s="40"/>
      <c r="O55" s="40">
        <f>P55+Q55</f>
        <v>2755.3</v>
      </c>
      <c r="P55" s="40">
        <v>2755.3</v>
      </c>
      <c r="Q55" s="40"/>
      <c r="R55" s="40"/>
      <c r="S55" s="40"/>
      <c r="T55" s="40">
        <f>O55+R55</f>
        <v>2755.3</v>
      </c>
      <c r="U55" s="40"/>
      <c r="V55" s="40">
        <f>W55+X55</f>
        <v>2755.3</v>
      </c>
      <c r="W55" s="40">
        <v>2755.3</v>
      </c>
      <c r="X55" s="40"/>
      <c r="Y55" s="40"/>
      <c r="Z55" s="27"/>
      <c r="AA55" s="27">
        <f t="shared" si="16"/>
        <v>2755.3</v>
      </c>
    </row>
    <row r="56" spans="1:27" ht="50.1" customHeight="1">
      <c r="A56" s="21" t="s">
        <v>132</v>
      </c>
      <c r="B56" s="22" t="s">
        <v>184</v>
      </c>
      <c r="C56" s="21" t="s">
        <v>213</v>
      </c>
      <c r="D56" s="24" t="s">
        <v>23</v>
      </c>
      <c r="E56" s="23"/>
      <c r="F56" s="25">
        <f>M56+T56+AA56</f>
        <v>10208.4</v>
      </c>
      <c r="G56" s="26"/>
      <c r="H56" s="26">
        <f t="shared" si="17"/>
        <v>10208.4</v>
      </c>
      <c r="I56" s="26">
        <f>SUM(I57:I59)</f>
        <v>10208.4</v>
      </c>
      <c r="J56" s="26"/>
      <c r="K56" s="26"/>
      <c r="L56" s="26"/>
      <c r="M56" s="26">
        <f>G56+H56+K56</f>
        <v>10208.4</v>
      </c>
      <c r="N56" s="26">
        <f>SUM(N57:N59)</f>
        <v>0</v>
      </c>
      <c r="O56" s="26">
        <f>SUM(O57:O59)</f>
        <v>0</v>
      </c>
      <c r="P56" s="26"/>
      <c r="Q56" s="26"/>
      <c r="R56" s="26">
        <f>SUM(R57:R59)</f>
        <v>0</v>
      </c>
      <c r="S56" s="26">
        <f>SUM(S57:S59)</f>
        <v>0</v>
      </c>
      <c r="T56" s="26">
        <f>N56+O56+R56+S56</f>
        <v>0</v>
      </c>
      <c r="U56" s="26">
        <f>SUM(U57:U59)</f>
        <v>0</v>
      </c>
      <c r="V56" s="26"/>
      <c r="W56" s="26"/>
      <c r="X56" s="26">
        <f>SUM(X57:X59)</f>
        <v>0</v>
      </c>
      <c r="Y56" s="26">
        <f>SUM(Y57:Y59)</f>
        <v>0</v>
      </c>
      <c r="Z56" s="26">
        <f>SUM(Z57:Z59)</f>
        <v>0</v>
      </c>
      <c r="AA56" s="26">
        <f>U56+X56+Y56+Z56</f>
        <v>0</v>
      </c>
    </row>
    <row r="57" spans="1:27" s="11" customFormat="1" ht="50.1" customHeight="1">
      <c r="A57" s="6" t="s">
        <v>133</v>
      </c>
      <c r="B57" s="13" t="s">
        <v>99</v>
      </c>
      <c r="C57" s="6" t="s">
        <v>214</v>
      </c>
      <c r="D57" s="14" t="s">
        <v>23</v>
      </c>
      <c r="E57" s="18" t="s">
        <v>170</v>
      </c>
      <c r="F57" s="42">
        <f t="shared" si="9"/>
        <v>1808.4</v>
      </c>
      <c r="G57" s="40"/>
      <c r="H57" s="40">
        <f t="shared" si="17"/>
        <v>1808.4</v>
      </c>
      <c r="I57" s="77">
        <v>1808.4</v>
      </c>
      <c r="J57" s="40"/>
      <c r="K57" s="40"/>
      <c r="L57" s="40"/>
      <c r="M57" s="40">
        <f>G57+H57+K57</f>
        <v>1808.4</v>
      </c>
      <c r="N57" s="40"/>
      <c r="O57" s="40"/>
      <c r="P57" s="40"/>
      <c r="Q57" s="40"/>
      <c r="R57" s="40"/>
      <c r="S57" s="40"/>
      <c r="T57" s="40"/>
      <c r="U57" s="40"/>
      <c r="V57" s="40"/>
      <c r="W57" s="40"/>
      <c r="X57" s="40"/>
      <c r="Y57" s="40"/>
      <c r="Z57" s="27"/>
      <c r="AA57" s="27"/>
    </row>
    <row r="58" spans="1:27" s="11" customFormat="1" ht="50.1" customHeight="1">
      <c r="A58" s="6" t="s">
        <v>134</v>
      </c>
      <c r="B58" s="13" t="s">
        <v>100</v>
      </c>
      <c r="C58" s="6" t="s">
        <v>214</v>
      </c>
      <c r="D58" s="14" t="s">
        <v>23</v>
      </c>
      <c r="E58" s="18" t="s">
        <v>171</v>
      </c>
      <c r="F58" s="42">
        <f t="shared" si="9"/>
        <v>660</v>
      </c>
      <c r="G58" s="40"/>
      <c r="H58" s="40">
        <f t="shared" si="17"/>
        <v>660</v>
      </c>
      <c r="I58" s="27">
        <v>660</v>
      </c>
      <c r="J58" s="40"/>
      <c r="K58" s="40"/>
      <c r="L58" s="40"/>
      <c r="M58" s="40">
        <f>G58+H58+K58</f>
        <v>660</v>
      </c>
      <c r="N58" s="40"/>
      <c r="O58" s="40"/>
      <c r="P58" s="40"/>
      <c r="Q58" s="40"/>
      <c r="R58" s="40"/>
      <c r="S58" s="40"/>
      <c r="T58" s="40"/>
      <c r="U58" s="40"/>
      <c r="V58" s="40"/>
      <c r="W58" s="40"/>
      <c r="X58" s="40"/>
      <c r="Y58" s="40"/>
      <c r="Z58" s="27"/>
      <c r="AA58" s="27"/>
    </row>
    <row r="59" spans="1:27" s="11" customFormat="1" ht="50.1" customHeight="1">
      <c r="A59" s="6" t="s">
        <v>135</v>
      </c>
      <c r="B59" s="13" t="s">
        <v>101</v>
      </c>
      <c r="C59" s="6" t="s">
        <v>214</v>
      </c>
      <c r="D59" s="14" t="s">
        <v>23</v>
      </c>
      <c r="E59" s="18" t="s">
        <v>172</v>
      </c>
      <c r="F59" s="42">
        <f t="shared" si="9"/>
        <v>7740</v>
      </c>
      <c r="G59" s="40"/>
      <c r="H59" s="40">
        <f t="shared" si="17"/>
        <v>7740</v>
      </c>
      <c r="I59" s="77">
        <v>7740</v>
      </c>
      <c r="J59" s="40"/>
      <c r="K59" s="40"/>
      <c r="L59" s="40"/>
      <c r="M59" s="40">
        <f>G59+H59+K59</f>
        <v>7740</v>
      </c>
      <c r="N59" s="40"/>
      <c r="O59" s="40"/>
      <c r="P59" s="40"/>
      <c r="Q59" s="40"/>
      <c r="R59" s="40"/>
      <c r="S59" s="40"/>
      <c r="T59" s="40"/>
      <c r="U59" s="40"/>
      <c r="V59" s="40"/>
      <c r="W59" s="40"/>
      <c r="X59" s="40"/>
      <c r="Y59" s="40"/>
      <c r="Z59" s="27"/>
      <c r="AA59" s="27"/>
    </row>
    <row r="60" spans="1:27" ht="67.5" customHeight="1">
      <c r="A60" s="56">
        <v>2</v>
      </c>
      <c r="B60" s="57" t="s">
        <v>102</v>
      </c>
      <c r="C60" s="58" t="s">
        <v>213</v>
      </c>
      <c r="D60" s="51" t="s">
        <v>23</v>
      </c>
      <c r="E60" s="52" t="s">
        <v>178</v>
      </c>
      <c r="F60" s="53">
        <f>SUM(F61:F67)</f>
        <v>23800</v>
      </c>
      <c r="G60" s="49"/>
      <c r="H60" s="49">
        <f t="shared" si="17"/>
        <v>21800</v>
      </c>
      <c r="I60" s="49">
        <f>SUM(I61:I67)</f>
        <v>21800</v>
      </c>
      <c r="J60" s="49"/>
      <c r="K60" s="49"/>
      <c r="L60" s="49"/>
      <c r="M60" s="49">
        <f>G60+H60+K60+L60</f>
        <v>21800</v>
      </c>
      <c r="N60" s="49">
        <f>SUM(N61:N65)</f>
        <v>0</v>
      </c>
      <c r="O60" s="49">
        <f>P60+Q60</f>
        <v>1000</v>
      </c>
      <c r="P60" s="49">
        <f>SUM(P61:P65)</f>
        <v>1000</v>
      </c>
      <c r="Q60" s="49"/>
      <c r="R60" s="49">
        <f>SUM(R61:R65)</f>
        <v>0</v>
      </c>
      <c r="S60" s="49">
        <f>SUM(S61:S65)</f>
        <v>0</v>
      </c>
      <c r="T60" s="49">
        <f>N60+O60+R60+S60</f>
        <v>1000</v>
      </c>
      <c r="U60" s="49">
        <f>SUM(U61:U65)</f>
        <v>0</v>
      </c>
      <c r="V60" s="49">
        <f>W60+X60</f>
        <v>1000</v>
      </c>
      <c r="W60" s="49">
        <f>SUM(W61:W65)</f>
        <v>1000</v>
      </c>
      <c r="X60" s="49">
        <f>SUM(X61:X65)</f>
        <v>0</v>
      </c>
      <c r="Y60" s="49">
        <f>SUM(Y61:Y65)</f>
        <v>0</v>
      </c>
      <c r="Z60" s="49">
        <f>SUM(Z61:Z65)</f>
        <v>0</v>
      </c>
      <c r="AA60" s="49">
        <f t="shared" ref="AA60:AA65" si="18">U60+V60+Y60+Z60</f>
        <v>1000</v>
      </c>
    </row>
    <row r="61" spans="1:27" s="11" customFormat="1" ht="50.1" customHeight="1">
      <c r="A61" s="6" t="s">
        <v>136</v>
      </c>
      <c r="B61" s="16" t="s">
        <v>103</v>
      </c>
      <c r="C61" s="6" t="s">
        <v>214</v>
      </c>
      <c r="D61" s="14" t="s">
        <v>23</v>
      </c>
      <c r="E61" s="18" t="s">
        <v>173</v>
      </c>
      <c r="F61" s="19">
        <f t="shared" ref="F61:F79" si="19">M61+T61+AA61</f>
        <v>4500</v>
      </c>
      <c r="G61" s="27"/>
      <c r="H61" s="27">
        <f t="shared" si="17"/>
        <v>4500</v>
      </c>
      <c r="I61" s="27">
        <v>4500</v>
      </c>
      <c r="J61" s="27"/>
      <c r="K61" s="27"/>
      <c r="L61" s="27"/>
      <c r="M61" s="27">
        <f t="shared" ref="M61:M67" si="20">G61+H61+K61</f>
        <v>4500</v>
      </c>
      <c r="N61" s="27"/>
      <c r="O61" s="27"/>
      <c r="P61" s="27"/>
      <c r="Q61" s="27"/>
      <c r="R61" s="27"/>
      <c r="S61" s="27"/>
      <c r="T61" s="40">
        <f>N61+O61+R61</f>
        <v>0</v>
      </c>
      <c r="U61" s="40"/>
      <c r="V61" s="40"/>
      <c r="W61" s="40"/>
      <c r="X61" s="40"/>
      <c r="Y61" s="40"/>
      <c r="Z61" s="27"/>
      <c r="AA61" s="27">
        <f t="shared" si="18"/>
        <v>0</v>
      </c>
    </row>
    <row r="62" spans="1:27" s="11" customFormat="1" ht="50.1" customHeight="1">
      <c r="A62" s="6" t="s">
        <v>137</v>
      </c>
      <c r="B62" s="16" t="s">
        <v>104</v>
      </c>
      <c r="C62" s="6" t="s">
        <v>214</v>
      </c>
      <c r="D62" s="14" t="s">
        <v>23</v>
      </c>
      <c r="E62" s="18" t="s">
        <v>174</v>
      </c>
      <c r="F62" s="19">
        <f t="shared" si="19"/>
        <v>4500</v>
      </c>
      <c r="G62" s="27"/>
      <c r="H62" s="27">
        <f t="shared" si="17"/>
        <v>4500</v>
      </c>
      <c r="I62" s="27">
        <v>4500</v>
      </c>
      <c r="J62" s="27"/>
      <c r="K62" s="27"/>
      <c r="L62" s="27"/>
      <c r="M62" s="27">
        <f t="shared" si="20"/>
        <v>4500</v>
      </c>
      <c r="N62" s="27"/>
      <c r="O62" s="27"/>
      <c r="P62" s="27"/>
      <c r="Q62" s="27"/>
      <c r="R62" s="27"/>
      <c r="S62" s="27"/>
      <c r="T62" s="40"/>
      <c r="U62" s="40"/>
      <c r="V62" s="40"/>
      <c r="W62" s="40"/>
      <c r="X62" s="40"/>
      <c r="Y62" s="40"/>
      <c r="Z62" s="27"/>
      <c r="AA62" s="27">
        <f t="shared" si="18"/>
        <v>0</v>
      </c>
    </row>
    <row r="63" spans="1:27" s="11" customFormat="1" ht="50.1" customHeight="1">
      <c r="A63" s="6" t="s">
        <v>138</v>
      </c>
      <c r="B63" s="16" t="s">
        <v>218</v>
      </c>
      <c r="C63" s="6" t="s">
        <v>214</v>
      </c>
      <c r="D63" s="14" t="s">
        <v>23</v>
      </c>
      <c r="E63" s="18" t="s">
        <v>175</v>
      </c>
      <c r="F63" s="19">
        <f t="shared" si="19"/>
        <v>2000</v>
      </c>
      <c r="G63" s="27"/>
      <c r="H63" s="27">
        <f t="shared" si="17"/>
        <v>2000</v>
      </c>
      <c r="I63" s="27">
        <v>2000</v>
      </c>
      <c r="J63" s="27"/>
      <c r="K63" s="27"/>
      <c r="L63" s="27"/>
      <c r="M63" s="27">
        <f t="shared" si="20"/>
        <v>2000</v>
      </c>
      <c r="N63" s="27"/>
      <c r="O63" s="27"/>
      <c r="P63" s="27"/>
      <c r="Q63" s="27"/>
      <c r="R63" s="27"/>
      <c r="S63" s="27"/>
      <c r="T63" s="40">
        <f>N63+O63+R63</f>
        <v>0</v>
      </c>
      <c r="U63" s="40"/>
      <c r="V63" s="40"/>
      <c r="W63" s="40"/>
      <c r="X63" s="40"/>
      <c r="Y63" s="40"/>
      <c r="Z63" s="27"/>
      <c r="AA63" s="27">
        <f t="shared" si="18"/>
        <v>0</v>
      </c>
    </row>
    <row r="64" spans="1:27" ht="50.1" customHeight="1">
      <c r="A64" s="6" t="s">
        <v>139</v>
      </c>
      <c r="B64" s="16" t="s">
        <v>217</v>
      </c>
      <c r="C64" s="6" t="s">
        <v>214</v>
      </c>
      <c r="D64" s="14" t="s">
        <v>23</v>
      </c>
      <c r="E64" s="18" t="s">
        <v>176</v>
      </c>
      <c r="F64" s="19">
        <f t="shared" si="19"/>
        <v>1730</v>
      </c>
      <c r="G64" s="27"/>
      <c r="H64" s="27">
        <f t="shared" si="17"/>
        <v>1730</v>
      </c>
      <c r="I64" s="27">
        <v>1730</v>
      </c>
      <c r="J64" s="27"/>
      <c r="K64" s="27"/>
      <c r="L64" s="27"/>
      <c r="M64" s="27">
        <f t="shared" si="20"/>
        <v>1730</v>
      </c>
      <c r="N64" s="27"/>
      <c r="O64" s="27"/>
      <c r="P64" s="27"/>
      <c r="Q64" s="27"/>
      <c r="R64" s="27"/>
      <c r="S64" s="27"/>
      <c r="T64" s="40">
        <f>N64+O64+R64</f>
        <v>0</v>
      </c>
      <c r="U64" s="40"/>
      <c r="V64" s="40"/>
      <c r="W64" s="40"/>
      <c r="X64" s="40"/>
      <c r="Y64" s="40"/>
      <c r="Z64" s="27"/>
      <c r="AA64" s="27">
        <f t="shared" si="18"/>
        <v>0</v>
      </c>
    </row>
    <row r="65" spans="1:27" s="11" customFormat="1" ht="50.1" customHeight="1">
      <c r="A65" s="6" t="s">
        <v>140</v>
      </c>
      <c r="B65" s="16" t="s">
        <v>187</v>
      </c>
      <c r="C65" s="6" t="s">
        <v>214</v>
      </c>
      <c r="D65" s="14" t="s">
        <v>23</v>
      </c>
      <c r="E65" s="18" t="s">
        <v>177</v>
      </c>
      <c r="F65" s="19">
        <f t="shared" si="19"/>
        <v>6770</v>
      </c>
      <c r="G65" s="27"/>
      <c r="H65" s="27">
        <f t="shared" si="17"/>
        <v>4770</v>
      </c>
      <c r="I65" s="27">
        <v>4770</v>
      </c>
      <c r="J65" s="27"/>
      <c r="K65" s="27"/>
      <c r="L65" s="27"/>
      <c r="M65" s="27">
        <f t="shared" si="20"/>
        <v>4770</v>
      </c>
      <c r="N65" s="27"/>
      <c r="O65" s="27">
        <f>P65+Q65</f>
        <v>1000</v>
      </c>
      <c r="P65" s="27">
        <v>1000</v>
      </c>
      <c r="Q65" s="27"/>
      <c r="R65" s="27"/>
      <c r="S65" s="27"/>
      <c r="T65" s="40">
        <f>N65+O65+R65</f>
        <v>1000</v>
      </c>
      <c r="U65" s="40"/>
      <c r="V65" s="40">
        <f>W65+X65</f>
        <v>1000</v>
      </c>
      <c r="W65" s="40">
        <v>1000</v>
      </c>
      <c r="X65" s="40"/>
      <c r="Y65" s="40"/>
      <c r="Z65" s="27"/>
      <c r="AA65" s="27">
        <f t="shared" si="18"/>
        <v>1000</v>
      </c>
    </row>
    <row r="66" spans="1:27" s="11" customFormat="1" ht="50.1" customHeight="1">
      <c r="A66" s="6" t="s">
        <v>196</v>
      </c>
      <c r="B66" s="16" t="s">
        <v>198</v>
      </c>
      <c r="C66" s="6" t="s">
        <v>214</v>
      </c>
      <c r="D66" s="14" t="s">
        <v>23</v>
      </c>
      <c r="E66" s="18" t="s">
        <v>200</v>
      </c>
      <c r="F66" s="19">
        <f t="shared" si="19"/>
        <v>3800</v>
      </c>
      <c r="G66" s="27"/>
      <c r="H66" s="27">
        <f t="shared" si="17"/>
        <v>3800</v>
      </c>
      <c r="I66" s="27">
        <v>3800</v>
      </c>
      <c r="J66" s="27"/>
      <c r="K66" s="27"/>
      <c r="L66" s="27"/>
      <c r="M66" s="27">
        <f t="shared" si="20"/>
        <v>3800</v>
      </c>
      <c r="N66" s="27"/>
      <c r="O66" s="27"/>
      <c r="P66" s="27"/>
      <c r="Q66" s="27"/>
      <c r="R66" s="27"/>
      <c r="S66" s="27"/>
      <c r="T66" s="40"/>
      <c r="U66" s="40"/>
      <c r="V66" s="40"/>
      <c r="W66" s="40"/>
      <c r="X66" s="40"/>
      <c r="Y66" s="40"/>
      <c r="Z66" s="27"/>
      <c r="AA66" s="27"/>
    </row>
    <row r="67" spans="1:27" s="11" customFormat="1" ht="50.1" customHeight="1">
      <c r="A67" s="6" t="s">
        <v>216</v>
      </c>
      <c r="B67" s="16" t="s">
        <v>219</v>
      </c>
      <c r="C67" s="6" t="s">
        <v>214</v>
      </c>
      <c r="D67" s="14" t="s">
        <v>23</v>
      </c>
      <c r="E67" s="18" t="s">
        <v>222</v>
      </c>
      <c r="F67" s="19">
        <f t="shared" si="19"/>
        <v>500</v>
      </c>
      <c r="G67" s="27"/>
      <c r="H67" s="27">
        <f t="shared" si="17"/>
        <v>500</v>
      </c>
      <c r="I67" s="27">
        <v>500</v>
      </c>
      <c r="J67" s="27"/>
      <c r="K67" s="27"/>
      <c r="L67" s="27"/>
      <c r="M67" s="27">
        <f t="shared" si="20"/>
        <v>500</v>
      </c>
      <c r="N67" s="27"/>
      <c r="O67" s="27"/>
      <c r="P67" s="27"/>
      <c r="Q67" s="27"/>
      <c r="R67" s="27"/>
      <c r="S67" s="27"/>
      <c r="T67" s="40"/>
      <c r="U67" s="40"/>
      <c r="V67" s="40"/>
      <c r="W67" s="40"/>
      <c r="X67" s="40"/>
      <c r="Y67" s="40"/>
      <c r="Z67" s="27"/>
      <c r="AA67" s="27"/>
    </row>
    <row r="68" spans="1:27" s="67" customFormat="1" ht="72.75" customHeight="1">
      <c r="A68" s="50" t="s">
        <v>8</v>
      </c>
      <c r="B68" s="59" t="s">
        <v>38</v>
      </c>
      <c r="C68" s="52" t="s">
        <v>18</v>
      </c>
      <c r="D68" s="50" t="s">
        <v>183</v>
      </c>
      <c r="E68" s="52" t="s">
        <v>47</v>
      </c>
      <c r="F68" s="53">
        <f t="shared" si="19"/>
        <v>1916010.6</v>
      </c>
      <c r="G68" s="53">
        <f>G69++G70+G71+G72+G73</f>
        <v>633590.4</v>
      </c>
      <c r="H68" s="53">
        <f>H69++H70+H71+H72</f>
        <v>0</v>
      </c>
      <c r="I68" s="53"/>
      <c r="J68" s="53"/>
      <c r="K68" s="53">
        <f>K69++K70+K71+K72</f>
        <v>0</v>
      </c>
      <c r="L68" s="53">
        <f>L69++L70+L71+L72</f>
        <v>0</v>
      </c>
      <c r="M68" s="53">
        <f>G68+H68+K68+L68</f>
        <v>633590.4</v>
      </c>
      <c r="N68" s="53">
        <f>N69+N70+N71+N72+N73</f>
        <v>645462.6</v>
      </c>
      <c r="O68" s="53">
        <f>O69++O70+O71+O72</f>
        <v>0</v>
      </c>
      <c r="P68" s="53"/>
      <c r="Q68" s="53"/>
      <c r="R68" s="53">
        <f>R69++R70+R71+R72</f>
        <v>0</v>
      </c>
      <c r="S68" s="53">
        <f>S69++S70+S71+S72</f>
        <v>0</v>
      </c>
      <c r="T68" s="53">
        <f>N68+O68+R68+S68</f>
        <v>645462.6</v>
      </c>
      <c r="U68" s="53">
        <f>U69++U70+U71+U72</f>
        <v>636957.6</v>
      </c>
      <c r="V68" s="53"/>
      <c r="W68" s="53"/>
      <c r="X68" s="53">
        <f>X69++X70+X71+X72</f>
        <v>0</v>
      </c>
      <c r="Y68" s="53">
        <f>Y69++Y70+Y71+Y72</f>
        <v>0</v>
      </c>
      <c r="Z68" s="53">
        <f>Z69++Z70+Z71+Z72</f>
        <v>0</v>
      </c>
      <c r="AA68" s="53">
        <f>U68+X68+Y68+Z68</f>
        <v>636957.6</v>
      </c>
    </row>
    <row r="69" spans="1:27" s="71" customFormat="1" ht="42.75" customHeight="1">
      <c r="A69" s="6" t="s">
        <v>4</v>
      </c>
      <c r="B69" s="13" t="s">
        <v>17</v>
      </c>
      <c r="C69" s="9" t="s">
        <v>18</v>
      </c>
      <c r="D69" s="69" t="s">
        <v>19</v>
      </c>
      <c r="E69" s="18" t="s">
        <v>179</v>
      </c>
      <c r="F69" s="19">
        <f t="shared" si="19"/>
        <v>10329.700000000001</v>
      </c>
      <c r="G69" s="70">
        <f>3790.9-1043</f>
        <v>2747.9</v>
      </c>
      <c r="H69" s="70"/>
      <c r="I69" s="70"/>
      <c r="J69" s="70"/>
      <c r="K69" s="70"/>
      <c r="L69" s="70"/>
      <c r="M69" s="70">
        <f>G69+K69+L69</f>
        <v>2747.9</v>
      </c>
      <c r="N69" s="70">
        <v>3790.9</v>
      </c>
      <c r="O69" s="70"/>
      <c r="P69" s="70"/>
      <c r="Q69" s="70"/>
      <c r="R69" s="70"/>
      <c r="S69" s="70"/>
      <c r="T69" s="70">
        <f>N69+R69+S69</f>
        <v>3790.9</v>
      </c>
      <c r="U69" s="70">
        <v>3790.9</v>
      </c>
      <c r="V69" s="70"/>
      <c r="W69" s="70"/>
      <c r="X69" s="70"/>
      <c r="Y69" s="70"/>
      <c r="Z69" s="70"/>
      <c r="AA69" s="70">
        <f>U69+Y69+Z69</f>
        <v>3790.9</v>
      </c>
    </row>
    <row r="70" spans="1:27" s="71" customFormat="1" ht="90" customHeight="1">
      <c r="A70" s="6" t="s">
        <v>5</v>
      </c>
      <c r="B70" s="13" t="s">
        <v>185</v>
      </c>
      <c r="C70" s="9" t="s">
        <v>18</v>
      </c>
      <c r="D70" s="69" t="s">
        <v>19</v>
      </c>
      <c r="E70" s="79" t="s">
        <v>180</v>
      </c>
      <c r="F70" s="19">
        <f t="shared" si="19"/>
        <v>1886400</v>
      </c>
      <c r="G70" s="70">
        <v>628800</v>
      </c>
      <c r="H70" s="70"/>
      <c r="I70" s="70"/>
      <c r="J70" s="70"/>
      <c r="K70" s="70"/>
      <c r="L70" s="70"/>
      <c r="M70" s="70">
        <f>G70+H70+K70+L70</f>
        <v>628800</v>
      </c>
      <c r="N70" s="70">
        <v>628800</v>
      </c>
      <c r="O70" s="70"/>
      <c r="P70" s="70"/>
      <c r="Q70" s="70"/>
      <c r="R70" s="70"/>
      <c r="S70" s="70"/>
      <c r="T70" s="70">
        <f>N70+O70+R70+S70</f>
        <v>628800</v>
      </c>
      <c r="U70" s="70">
        <v>628800</v>
      </c>
      <c r="V70" s="70"/>
      <c r="W70" s="70"/>
      <c r="X70" s="70"/>
      <c r="Y70" s="70"/>
      <c r="Z70" s="70"/>
      <c r="AA70" s="70">
        <f>U70+X70+Y70+Z70</f>
        <v>628800</v>
      </c>
    </row>
    <row r="71" spans="1:27" s="71" customFormat="1" ht="36" customHeight="1">
      <c r="A71" s="6" t="s">
        <v>53</v>
      </c>
      <c r="B71" s="13" t="s">
        <v>28</v>
      </c>
      <c r="C71" s="9" t="s">
        <v>18</v>
      </c>
      <c r="D71" s="69" t="s">
        <v>181</v>
      </c>
      <c r="E71" s="80" t="s">
        <v>48</v>
      </c>
      <c r="F71" s="19">
        <f t="shared" si="19"/>
        <v>10775.9</v>
      </c>
      <c r="G71" s="84">
        <v>2042.5</v>
      </c>
      <c r="H71" s="70"/>
      <c r="I71" s="70"/>
      <c r="J71" s="70"/>
      <c r="K71" s="70"/>
      <c r="L71" s="70"/>
      <c r="M71" s="70">
        <f>G71+K71+L71</f>
        <v>2042.5</v>
      </c>
      <c r="N71" s="70">
        <v>4366.7</v>
      </c>
      <c r="O71" s="70"/>
      <c r="P71" s="70"/>
      <c r="Q71" s="70"/>
      <c r="R71" s="70"/>
      <c r="S71" s="70"/>
      <c r="T71" s="70">
        <f>N71+R71+S71</f>
        <v>4366.7</v>
      </c>
      <c r="U71" s="70">
        <v>4366.7</v>
      </c>
      <c r="V71" s="70"/>
      <c r="W71" s="70"/>
      <c r="X71" s="70"/>
      <c r="Y71" s="70"/>
      <c r="Z71" s="70"/>
      <c r="AA71" s="70">
        <f>U71+Y71+Z71</f>
        <v>4366.7</v>
      </c>
    </row>
    <row r="72" spans="1:27" s="71" customFormat="1" ht="33.6">
      <c r="A72" s="83" t="s">
        <v>27</v>
      </c>
      <c r="B72" s="82" t="s">
        <v>49</v>
      </c>
      <c r="C72" s="72" t="s">
        <v>18</v>
      </c>
      <c r="D72" s="73" t="s">
        <v>181</v>
      </c>
      <c r="E72" s="81" t="s">
        <v>50</v>
      </c>
      <c r="F72" s="74">
        <f t="shared" si="19"/>
        <v>8505</v>
      </c>
      <c r="G72" s="75"/>
      <c r="H72" s="75"/>
      <c r="I72" s="75"/>
      <c r="J72" s="75"/>
      <c r="K72" s="75"/>
      <c r="L72" s="75"/>
      <c r="M72" s="75">
        <f>G72+K72+L72</f>
        <v>0</v>
      </c>
      <c r="N72" s="75">
        <v>8505</v>
      </c>
      <c r="O72" s="75"/>
      <c r="Q72" s="75"/>
      <c r="R72" s="75"/>
      <c r="S72" s="75"/>
      <c r="T72" s="70">
        <f>N72+R72+S72</f>
        <v>8505</v>
      </c>
      <c r="U72" s="75"/>
      <c r="V72" s="75"/>
      <c r="W72" s="75"/>
      <c r="X72" s="75"/>
      <c r="Y72" s="75"/>
      <c r="Z72" s="75"/>
      <c r="AA72" s="70">
        <f>U72+Y72+Z72</f>
        <v>0</v>
      </c>
    </row>
    <row r="73" spans="1:27" s="71" customFormat="1" ht="33.6" hidden="1">
      <c r="A73" s="83" t="s">
        <v>201</v>
      </c>
      <c r="B73" s="82" t="s">
        <v>202</v>
      </c>
      <c r="C73" s="72" t="s">
        <v>18</v>
      </c>
      <c r="D73" s="73" t="s">
        <v>181</v>
      </c>
      <c r="E73" s="81" t="s">
        <v>203</v>
      </c>
      <c r="F73" s="74">
        <f t="shared" si="19"/>
        <v>0</v>
      </c>
      <c r="G73" s="85">
        <v>0</v>
      </c>
      <c r="H73" s="75"/>
      <c r="I73" s="75"/>
      <c r="J73" s="75"/>
      <c r="K73" s="75"/>
      <c r="L73" s="75"/>
      <c r="M73" s="75">
        <f>G73+K73+L73</f>
        <v>0</v>
      </c>
      <c r="N73" s="75"/>
      <c r="O73" s="75"/>
      <c r="P73" s="75"/>
      <c r="Q73" s="75"/>
      <c r="R73" s="75"/>
      <c r="S73" s="75"/>
      <c r="T73" s="70">
        <f>N73+R73+S73</f>
        <v>0</v>
      </c>
      <c r="U73" s="75"/>
      <c r="V73" s="75"/>
      <c r="W73" s="75"/>
      <c r="X73" s="75"/>
      <c r="Y73" s="75"/>
      <c r="Z73" s="75"/>
      <c r="AA73" s="70">
        <f>U73+Y73+Z73</f>
        <v>0</v>
      </c>
    </row>
    <row r="74" spans="1:27" ht="53.25" customHeight="1">
      <c r="A74" s="50" t="s">
        <v>21</v>
      </c>
      <c r="B74" s="60" t="s">
        <v>40</v>
      </c>
      <c r="C74" s="61" t="s">
        <v>30</v>
      </c>
      <c r="D74" s="62" t="s">
        <v>31</v>
      </c>
      <c r="E74" s="63" t="s">
        <v>43</v>
      </c>
      <c r="F74" s="53">
        <f t="shared" si="19"/>
        <v>1667371</v>
      </c>
      <c r="G74" s="53">
        <f>G75+G76+G77+G78</f>
        <v>134642.4</v>
      </c>
      <c r="H74" s="53">
        <f>H75+H76+H77+H78</f>
        <v>0</v>
      </c>
      <c r="I74" s="53"/>
      <c r="J74" s="53"/>
      <c r="K74" s="53">
        <f>K75+K76+K77+K78</f>
        <v>439064.60000000003</v>
      </c>
      <c r="L74" s="53">
        <f>L75+L76+L77+L78</f>
        <v>8800</v>
      </c>
      <c r="M74" s="53">
        <f>SUM(G74:L74)</f>
        <v>582507</v>
      </c>
      <c r="N74" s="53">
        <f>N75+N76+N77+N78</f>
        <v>90132.4</v>
      </c>
      <c r="O74" s="53">
        <f>O75+O76+O77+O78</f>
        <v>0</v>
      </c>
      <c r="P74" s="53"/>
      <c r="Q74" s="53"/>
      <c r="R74" s="53">
        <f>R75+R76+R77+R78</f>
        <v>443499.6</v>
      </c>
      <c r="S74" s="53">
        <f>S75+S76+S77+S78</f>
        <v>8800</v>
      </c>
      <c r="T74" s="53">
        <f>SUM(N74:S74)</f>
        <v>542432</v>
      </c>
      <c r="U74" s="53">
        <f>U75+U76+U77+U78</f>
        <v>90132.4</v>
      </c>
      <c r="V74" s="53"/>
      <c r="W74" s="53"/>
      <c r="X74" s="53">
        <f>X75+X76+X77+X78</f>
        <v>0</v>
      </c>
      <c r="Y74" s="53">
        <f>Y75+Y76+Y77+Y78</f>
        <v>443499.6</v>
      </c>
      <c r="Z74" s="53">
        <f>Z75+Z76+Z77+Z78</f>
        <v>8800</v>
      </c>
      <c r="AA74" s="53">
        <f>SUM(U74:Z74)</f>
        <v>542432</v>
      </c>
    </row>
    <row r="75" spans="1:27" ht="89.25" customHeight="1">
      <c r="A75" s="6" t="s">
        <v>25</v>
      </c>
      <c r="B75" s="13" t="s">
        <v>29</v>
      </c>
      <c r="C75" s="8" t="s">
        <v>30</v>
      </c>
      <c r="D75" s="10" t="s">
        <v>31</v>
      </c>
      <c r="E75" s="4" t="s">
        <v>44</v>
      </c>
      <c r="F75" s="47">
        <f t="shared" si="19"/>
        <v>1247507.7000000002</v>
      </c>
      <c r="G75" s="42">
        <v>80869.5</v>
      </c>
      <c r="H75" s="42">
        <v>0</v>
      </c>
      <c r="I75" s="42"/>
      <c r="J75" s="42"/>
      <c r="K75" s="42">
        <v>339164.4</v>
      </c>
      <c r="L75" s="42">
        <v>0</v>
      </c>
      <c r="M75" s="43">
        <f>SUM(G75:L75)</f>
        <v>420033.9</v>
      </c>
      <c r="N75" s="42">
        <v>71144.2</v>
      </c>
      <c r="O75" s="42">
        <v>0</v>
      </c>
      <c r="P75" s="44"/>
      <c r="Q75" s="44"/>
      <c r="R75" s="44">
        <v>342592.7</v>
      </c>
      <c r="S75" s="42">
        <f>L75</f>
        <v>0</v>
      </c>
      <c r="T75" s="42">
        <f>SUM(N75:S75)</f>
        <v>413736.9</v>
      </c>
      <c r="U75" s="45">
        <f>N75</f>
        <v>71144.2</v>
      </c>
      <c r="V75" s="45"/>
      <c r="W75" s="45"/>
      <c r="X75" s="42">
        <v>0</v>
      </c>
      <c r="Y75" s="44">
        <f>R75</f>
        <v>342592.7</v>
      </c>
      <c r="Z75" s="19">
        <f>L75</f>
        <v>0</v>
      </c>
      <c r="AA75" s="19">
        <f>SUM(U75:Z75)</f>
        <v>413736.9</v>
      </c>
    </row>
    <row r="76" spans="1:27" ht="60.75" customHeight="1">
      <c r="A76" s="6" t="s">
        <v>26</v>
      </c>
      <c r="B76" s="13" t="s">
        <v>32</v>
      </c>
      <c r="C76" s="8" t="s">
        <v>30</v>
      </c>
      <c r="D76" s="10" t="s">
        <v>31</v>
      </c>
      <c r="E76" s="4" t="s">
        <v>45</v>
      </c>
      <c r="F76" s="47">
        <f t="shared" si="19"/>
        <v>363463.3</v>
      </c>
      <c r="G76" s="42">
        <v>23772.9</v>
      </c>
      <c r="H76" s="42">
        <v>0</v>
      </c>
      <c r="I76" s="42"/>
      <c r="J76" s="42"/>
      <c r="K76" s="42">
        <v>99900.2</v>
      </c>
      <c r="L76" s="42">
        <v>0</v>
      </c>
      <c r="M76" s="43">
        <f>SUM(G76:L76)</f>
        <v>123673.1</v>
      </c>
      <c r="N76" s="42">
        <v>18988.2</v>
      </c>
      <c r="O76" s="42">
        <v>0</v>
      </c>
      <c r="P76" s="42"/>
      <c r="Q76" s="42"/>
      <c r="R76" s="42">
        <v>100906.9</v>
      </c>
      <c r="S76" s="42">
        <f>L76</f>
        <v>0</v>
      </c>
      <c r="T76" s="42">
        <f>SUM(N76:S76)</f>
        <v>119895.09999999999</v>
      </c>
      <c r="U76" s="46">
        <f>N76</f>
        <v>18988.2</v>
      </c>
      <c r="V76" s="46"/>
      <c r="W76" s="46"/>
      <c r="X76" s="42">
        <v>0</v>
      </c>
      <c r="Y76" s="42">
        <f>R76</f>
        <v>100906.9</v>
      </c>
      <c r="Z76" s="19">
        <f>L76</f>
        <v>0</v>
      </c>
      <c r="AA76" s="19">
        <f>SUM(U76:Z76)</f>
        <v>119895.09999999999</v>
      </c>
    </row>
    <row r="77" spans="1:27" ht="51" customHeight="1">
      <c r="A77" s="6" t="s">
        <v>33</v>
      </c>
      <c r="B77" s="13" t="s">
        <v>42</v>
      </c>
      <c r="C77" s="9" t="s">
        <v>30</v>
      </c>
      <c r="D77" s="7" t="s">
        <v>31</v>
      </c>
      <c r="E77" s="20" t="s">
        <v>46</v>
      </c>
      <c r="F77" s="47">
        <f t="shared" si="19"/>
        <v>30000</v>
      </c>
      <c r="G77" s="42">
        <v>30000</v>
      </c>
      <c r="H77" s="42">
        <v>0</v>
      </c>
      <c r="I77" s="42"/>
      <c r="J77" s="42"/>
      <c r="K77" s="42">
        <v>0</v>
      </c>
      <c r="L77" s="42">
        <v>0</v>
      </c>
      <c r="M77" s="42">
        <f>SUM(G77:L77)</f>
        <v>30000</v>
      </c>
      <c r="N77" s="42"/>
      <c r="O77" s="42">
        <v>0</v>
      </c>
      <c r="P77" s="42"/>
      <c r="Q77" s="42"/>
      <c r="R77" s="42">
        <f>K77</f>
        <v>0</v>
      </c>
      <c r="S77" s="42">
        <f>L77</f>
        <v>0</v>
      </c>
      <c r="T77" s="42">
        <f>SUM(N77:S77)</f>
        <v>0</v>
      </c>
      <c r="U77" s="42"/>
      <c r="V77" s="42"/>
      <c r="W77" s="42"/>
      <c r="X77" s="42">
        <v>0</v>
      </c>
      <c r="Y77" s="42">
        <f>K77</f>
        <v>0</v>
      </c>
      <c r="Z77" s="19">
        <f>L77</f>
        <v>0</v>
      </c>
      <c r="AA77" s="19">
        <f>SUM(U77:Z77)</f>
        <v>0</v>
      </c>
    </row>
    <row r="78" spans="1:27" s="12" customFormat="1" ht="51" customHeight="1">
      <c r="A78" s="6" t="s">
        <v>34</v>
      </c>
      <c r="B78" s="13" t="s">
        <v>35</v>
      </c>
      <c r="C78" s="8" t="s">
        <v>30</v>
      </c>
      <c r="D78" s="8" t="s">
        <v>6</v>
      </c>
      <c r="E78" s="5" t="s">
        <v>6</v>
      </c>
      <c r="F78" s="47">
        <f t="shared" si="19"/>
        <v>26400</v>
      </c>
      <c r="G78" s="42">
        <v>0</v>
      </c>
      <c r="H78" s="42">
        <v>0</v>
      </c>
      <c r="I78" s="42"/>
      <c r="J78" s="42"/>
      <c r="K78" s="42">
        <v>0</v>
      </c>
      <c r="L78" s="42">
        <v>8800</v>
      </c>
      <c r="M78" s="42">
        <f>SUM(G78:L78)</f>
        <v>8800</v>
      </c>
      <c r="N78" s="42">
        <f>G78</f>
        <v>0</v>
      </c>
      <c r="O78" s="42">
        <v>0</v>
      </c>
      <c r="P78" s="42"/>
      <c r="Q78" s="42"/>
      <c r="R78" s="42">
        <f>K78</f>
        <v>0</v>
      </c>
      <c r="S78" s="42">
        <f>L78</f>
        <v>8800</v>
      </c>
      <c r="T78" s="42">
        <f>SUM(N78:S78)</f>
        <v>8800</v>
      </c>
      <c r="U78" s="42">
        <f>G78</f>
        <v>0</v>
      </c>
      <c r="V78" s="42"/>
      <c r="W78" s="42"/>
      <c r="X78" s="42">
        <v>0</v>
      </c>
      <c r="Y78" s="42">
        <f>K78</f>
        <v>0</v>
      </c>
      <c r="Z78" s="19">
        <f>L78</f>
        <v>8800</v>
      </c>
      <c r="AA78" s="19">
        <f>SUM(U78:Z78)</f>
        <v>8800</v>
      </c>
    </row>
    <row r="79" spans="1:27" ht="46.5" customHeight="1">
      <c r="A79" s="64"/>
      <c r="B79" s="65" t="s">
        <v>54</v>
      </c>
      <c r="C79" s="64"/>
      <c r="D79" s="64"/>
      <c r="E79" s="64"/>
      <c r="F79" s="53">
        <f t="shared" si="19"/>
        <v>8920366.8000000007</v>
      </c>
      <c r="G79" s="66">
        <f>G12+G60+G68+G74</f>
        <v>785850.5</v>
      </c>
      <c r="H79" s="66">
        <f>H12+H60</f>
        <v>2429593.2999999998</v>
      </c>
      <c r="I79" s="66">
        <f>I12+I60</f>
        <v>1654466.8999999997</v>
      </c>
      <c r="J79" s="66">
        <f>J12+J60</f>
        <v>775126.4</v>
      </c>
      <c r="K79" s="66">
        <f t="shared" ref="K79:AA79" si="21">K12+K60+K68+K74</f>
        <v>439064.60000000003</v>
      </c>
      <c r="L79" s="66">
        <f t="shared" si="21"/>
        <v>8800</v>
      </c>
      <c r="M79" s="66">
        <f t="shared" si="21"/>
        <v>3663308.4</v>
      </c>
      <c r="N79" s="66">
        <f t="shared" si="21"/>
        <v>755912.6</v>
      </c>
      <c r="O79" s="66">
        <f t="shared" si="21"/>
        <v>1424569.5</v>
      </c>
      <c r="P79" s="66">
        <f t="shared" si="21"/>
        <v>652978.89999999991</v>
      </c>
      <c r="Q79" s="66">
        <f t="shared" si="21"/>
        <v>771590.6</v>
      </c>
      <c r="R79" s="66">
        <f t="shared" si="21"/>
        <v>443499.6</v>
      </c>
      <c r="S79" s="66">
        <f t="shared" si="21"/>
        <v>8800</v>
      </c>
      <c r="T79" s="66">
        <f t="shared" si="21"/>
        <v>2632781.6999999997</v>
      </c>
      <c r="U79" s="66">
        <f t="shared" si="21"/>
        <v>747407.6</v>
      </c>
      <c r="V79" s="66">
        <f t="shared" si="21"/>
        <v>1424569.5</v>
      </c>
      <c r="W79" s="66">
        <f t="shared" si="21"/>
        <v>652978.9</v>
      </c>
      <c r="X79" s="66">
        <f t="shared" si="21"/>
        <v>771590.6</v>
      </c>
      <c r="Y79" s="66">
        <f t="shared" si="21"/>
        <v>443499.6</v>
      </c>
      <c r="Z79" s="66">
        <f t="shared" si="21"/>
        <v>8800</v>
      </c>
      <c r="AA79" s="66">
        <f t="shared" si="21"/>
        <v>2624276.7000000002</v>
      </c>
    </row>
    <row r="80" spans="1:27">
      <c r="F80" s="29"/>
      <c r="H80" s="4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1"/>
      <c r="U80" s="41"/>
      <c r="V80" s="41"/>
      <c r="W80" s="41"/>
      <c r="X80" s="41"/>
      <c r="Y80" s="41"/>
    </row>
    <row r="81" spans="1:24" ht="33.75" customHeight="1">
      <c r="G81" s="29"/>
      <c r="H81" s="29"/>
      <c r="I81" s="1"/>
      <c r="J81" s="1"/>
      <c r="K81" s="29"/>
      <c r="O81" s="1"/>
      <c r="P81" s="1"/>
      <c r="Q81" s="1"/>
      <c r="V81" s="1"/>
      <c r="W81" s="1"/>
      <c r="X81" s="1"/>
    </row>
    <row r="82" spans="1:24" ht="18">
      <c r="A82" s="92"/>
      <c r="B82" s="92"/>
      <c r="C82" s="76"/>
      <c r="D82" s="76"/>
      <c r="E82" s="76"/>
      <c r="F82" s="76"/>
      <c r="H82" s="1"/>
      <c r="I82" s="1"/>
      <c r="J82" s="1"/>
      <c r="O82" s="1"/>
      <c r="P82" s="1"/>
      <c r="Q82" s="1"/>
      <c r="V82" s="1"/>
      <c r="W82" s="1"/>
      <c r="X82" s="1"/>
    </row>
    <row r="83" spans="1:24" ht="21">
      <c r="B83" s="2"/>
      <c r="H83" s="1"/>
      <c r="I83" s="1"/>
      <c r="J83" s="1"/>
      <c r="O83" s="1"/>
      <c r="P83" s="1"/>
      <c r="Q83" s="1"/>
      <c r="V83" s="1"/>
      <c r="W83" s="1"/>
      <c r="X83" s="1"/>
    </row>
    <row r="84" spans="1:24">
      <c r="H84" s="1"/>
      <c r="I84" s="1"/>
      <c r="J84" s="1"/>
      <c r="O84" s="1"/>
      <c r="P84" s="1"/>
      <c r="Q84" s="1"/>
      <c r="V84" s="1"/>
      <c r="W84" s="1"/>
      <c r="X84" s="1"/>
    </row>
    <row r="85" spans="1:24">
      <c r="H85" s="1"/>
      <c r="I85" s="1"/>
      <c r="J85" s="1"/>
      <c r="O85" s="1"/>
      <c r="P85" s="1"/>
      <c r="Q85" s="1"/>
      <c r="V85" s="1"/>
      <c r="W85" s="1"/>
      <c r="X85" s="1"/>
    </row>
    <row r="86" spans="1:24">
      <c r="H86" s="1"/>
      <c r="I86" s="1"/>
      <c r="J86" s="1"/>
      <c r="O86" s="1"/>
      <c r="P86" s="1"/>
      <c r="Q86" s="1"/>
      <c r="V86" s="1"/>
      <c r="W86" s="1"/>
      <c r="X86" s="1"/>
    </row>
    <row r="87" spans="1:24">
      <c r="H87" s="1"/>
      <c r="I87" s="1"/>
      <c r="J87" s="1"/>
      <c r="O87" s="1"/>
      <c r="P87" s="1"/>
      <c r="Q87" s="1"/>
      <c r="V87" s="1"/>
      <c r="W87" s="1"/>
      <c r="X87" s="1"/>
    </row>
    <row r="88" spans="1:24">
      <c r="H88" s="1"/>
      <c r="I88" s="1"/>
      <c r="J88" s="1"/>
      <c r="O88" s="1"/>
      <c r="P88" s="1"/>
      <c r="Q88" s="1"/>
      <c r="V88" s="1"/>
      <c r="W88" s="1"/>
      <c r="X88" s="1"/>
    </row>
    <row r="89" spans="1:24">
      <c r="H89" s="1"/>
      <c r="I89" s="1"/>
      <c r="J89" s="1"/>
      <c r="O89" s="1"/>
      <c r="P89" s="1"/>
      <c r="Q89" s="1"/>
      <c r="V89" s="1"/>
      <c r="W89" s="1"/>
      <c r="X89" s="1"/>
    </row>
    <row r="90" spans="1:24">
      <c r="H90" s="1"/>
      <c r="I90" s="1"/>
      <c r="J90" s="1"/>
      <c r="O90" s="1"/>
      <c r="P90" s="1"/>
      <c r="Q90" s="1"/>
      <c r="V90" s="1"/>
      <c r="W90" s="1"/>
      <c r="X90" s="1"/>
    </row>
    <row r="91" spans="1:24">
      <c r="H91" s="1"/>
      <c r="I91" s="1"/>
      <c r="J91" s="1"/>
      <c r="O91" s="1"/>
      <c r="P91" s="1"/>
      <c r="Q91" s="1"/>
      <c r="V91" s="1"/>
      <c r="W91" s="1"/>
      <c r="X91" s="1"/>
    </row>
    <row r="92" spans="1:24">
      <c r="H92" s="1"/>
      <c r="I92" s="1"/>
      <c r="J92" s="1"/>
      <c r="O92" s="1"/>
      <c r="P92" s="1"/>
      <c r="Q92" s="1"/>
      <c r="V92" s="1"/>
      <c r="W92" s="1"/>
      <c r="X92" s="1"/>
    </row>
    <row r="93" spans="1:24">
      <c r="H93" s="1"/>
      <c r="I93" s="1"/>
      <c r="J93" s="1"/>
      <c r="O93" s="1"/>
      <c r="P93" s="1"/>
      <c r="Q93" s="1"/>
      <c r="V93" s="1"/>
      <c r="W93" s="1"/>
      <c r="X93" s="1"/>
    </row>
    <row r="94" spans="1:24">
      <c r="H94" s="1"/>
      <c r="I94" s="1"/>
      <c r="J94" s="1"/>
      <c r="O94" s="1"/>
      <c r="P94" s="1"/>
      <c r="Q94" s="1"/>
      <c r="V94" s="1"/>
      <c r="W94" s="1"/>
      <c r="X94" s="1"/>
    </row>
    <row r="95" spans="1:24">
      <c r="H95" s="1"/>
      <c r="I95" s="1"/>
      <c r="J95" s="1"/>
      <c r="O95" s="1"/>
      <c r="P95" s="1"/>
      <c r="Q95" s="1"/>
      <c r="V95" s="1"/>
      <c r="W95" s="1"/>
      <c r="X95" s="1"/>
    </row>
    <row r="96" spans="1:24">
      <c r="H96" s="1"/>
      <c r="I96" s="1"/>
      <c r="J96" s="1"/>
      <c r="O96" s="1"/>
      <c r="P96" s="1"/>
      <c r="Q96" s="1"/>
      <c r="V96" s="1"/>
      <c r="W96" s="1"/>
      <c r="X96" s="1"/>
    </row>
    <row r="97" spans="8:24">
      <c r="H97" s="1"/>
      <c r="I97" s="1"/>
      <c r="J97" s="1"/>
      <c r="O97" s="1"/>
      <c r="P97" s="1"/>
      <c r="Q97" s="1"/>
      <c r="V97" s="1"/>
      <c r="W97" s="1"/>
      <c r="X97" s="1"/>
    </row>
    <row r="98" spans="8:24">
      <c r="H98" s="1"/>
      <c r="I98" s="1"/>
      <c r="J98" s="1"/>
      <c r="O98" s="1"/>
      <c r="P98" s="1"/>
      <c r="Q98" s="1"/>
      <c r="V98" s="1"/>
      <c r="W98" s="1"/>
      <c r="X98" s="1"/>
    </row>
    <row r="99" spans="8:24">
      <c r="H99" s="1"/>
      <c r="I99" s="1"/>
      <c r="J99" s="1"/>
      <c r="O99" s="1"/>
      <c r="P99" s="1"/>
      <c r="Q99" s="1"/>
      <c r="V99" s="1"/>
      <c r="W99" s="1"/>
      <c r="X99" s="1"/>
    </row>
    <row r="100" spans="8:24">
      <c r="H100" s="1"/>
      <c r="I100" s="1"/>
      <c r="J100" s="1"/>
      <c r="O100" s="1"/>
      <c r="P100" s="1"/>
      <c r="Q100" s="1"/>
      <c r="V100" s="1"/>
      <c r="W100" s="1"/>
      <c r="X100" s="1"/>
    </row>
    <row r="101" spans="8:24">
      <c r="H101" s="1"/>
      <c r="I101" s="1"/>
      <c r="J101" s="1"/>
      <c r="O101" s="1"/>
      <c r="P101" s="1"/>
      <c r="Q101" s="1"/>
      <c r="V101" s="1"/>
      <c r="W101" s="1"/>
      <c r="X101" s="1"/>
    </row>
    <row r="102" spans="8:24">
      <c r="H102" s="1"/>
      <c r="I102" s="1"/>
      <c r="J102" s="1"/>
      <c r="O102" s="1"/>
      <c r="P102" s="1"/>
      <c r="Q102" s="1"/>
      <c r="V102" s="1"/>
      <c r="W102" s="1"/>
      <c r="X102" s="1"/>
    </row>
    <row r="103" spans="8:24">
      <c r="H103" s="1"/>
      <c r="I103" s="1"/>
      <c r="J103" s="1"/>
      <c r="O103" s="1"/>
      <c r="P103" s="1"/>
      <c r="Q103" s="1"/>
      <c r="V103" s="1"/>
      <c r="W103" s="1"/>
      <c r="X103" s="1"/>
    </row>
    <row r="104" spans="8:24">
      <c r="H104" s="1"/>
      <c r="I104" s="1"/>
      <c r="J104" s="1"/>
      <c r="O104" s="1"/>
      <c r="P104" s="1"/>
      <c r="Q104" s="1"/>
      <c r="V104" s="1"/>
      <c r="W104" s="1"/>
      <c r="X104" s="1"/>
    </row>
    <row r="105" spans="8:24">
      <c r="H105" s="1"/>
      <c r="I105" s="1"/>
      <c r="J105" s="1"/>
      <c r="O105" s="1"/>
      <c r="P105" s="1"/>
      <c r="Q105" s="1"/>
      <c r="V105" s="1"/>
      <c r="W105" s="1"/>
      <c r="X105" s="1"/>
    </row>
    <row r="106" spans="8:24">
      <c r="H106" s="1"/>
      <c r="I106" s="1"/>
      <c r="J106" s="1"/>
      <c r="O106" s="1"/>
      <c r="P106" s="1"/>
      <c r="Q106" s="1"/>
      <c r="V106" s="1"/>
      <c r="W106" s="1"/>
      <c r="X106" s="1"/>
    </row>
    <row r="107" spans="8:24">
      <c r="H107" s="1"/>
      <c r="I107" s="1"/>
      <c r="J107" s="1"/>
      <c r="O107" s="1"/>
      <c r="P107" s="1"/>
      <c r="Q107" s="1"/>
      <c r="V107" s="1"/>
      <c r="W107" s="1"/>
      <c r="X107" s="1"/>
    </row>
    <row r="108" spans="8:24">
      <c r="H108" s="1"/>
      <c r="I108" s="1"/>
      <c r="J108" s="1"/>
      <c r="O108" s="1"/>
      <c r="P108" s="1"/>
      <c r="Q108" s="1"/>
      <c r="V108" s="1"/>
      <c r="W108" s="1"/>
      <c r="X108" s="1"/>
    </row>
    <row r="109" spans="8:24">
      <c r="H109" s="1"/>
      <c r="I109" s="1"/>
      <c r="J109" s="1"/>
      <c r="O109" s="1"/>
      <c r="P109" s="1"/>
      <c r="Q109" s="1"/>
      <c r="V109" s="1"/>
      <c r="W109" s="1"/>
      <c r="X109" s="1"/>
    </row>
    <row r="110" spans="8:24">
      <c r="H110" s="1"/>
      <c r="I110" s="1"/>
      <c r="J110" s="1"/>
      <c r="O110" s="1"/>
      <c r="P110" s="1"/>
      <c r="Q110" s="1"/>
      <c r="V110" s="1"/>
      <c r="W110" s="1"/>
      <c r="X110" s="1"/>
    </row>
    <row r="111" spans="8:24">
      <c r="H111" s="1"/>
      <c r="I111" s="1"/>
      <c r="J111" s="1"/>
      <c r="O111" s="1"/>
      <c r="P111" s="1"/>
      <c r="Q111" s="1"/>
      <c r="V111" s="1"/>
      <c r="W111" s="1"/>
      <c r="X111" s="1"/>
    </row>
    <row r="112" spans="8:24">
      <c r="H112" s="1"/>
      <c r="I112" s="1"/>
      <c r="J112" s="1"/>
      <c r="O112" s="1"/>
      <c r="P112" s="1"/>
      <c r="Q112" s="1"/>
      <c r="V112" s="1"/>
      <c r="W112" s="1"/>
      <c r="X112" s="1"/>
    </row>
    <row r="113" spans="8:24">
      <c r="H113" s="1"/>
      <c r="I113" s="1"/>
      <c r="J113" s="1"/>
      <c r="O113" s="1"/>
      <c r="P113" s="1"/>
      <c r="Q113" s="1"/>
      <c r="V113" s="1"/>
      <c r="W113" s="1"/>
      <c r="X113" s="1"/>
    </row>
    <row r="114" spans="8:24">
      <c r="H114" s="1"/>
      <c r="I114" s="1"/>
      <c r="J114" s="1"/>
      <c r="O114" s="1"/>
      <c r="P114" s="1"/>
      <c r="Q114" s="1"/>
      <c r="V114" s="1"/>
      <c r="W114" s="1"/>
      <c r="X114" s="1"/>
    </row>
    <row r="115" spans="8:24">
      <c r="H115" s="1"/>
      <c r="I115" s="1"/>
      <c r="J115" s="1"/>
      <c r="O115" s="1"/>
      <c r="P115" s="1"/>
      <c r="Q115" s="1"/>
      <c r="V115" s="1"/>
      <c r="W115" s="1"/>
      <c r="X115" s="1"/>
    </row>
    <row r="116" spans="8:24">
      <c r="H116" s="1"/>
      <c r="I116" s="1"/>
      <c r="J116" s="1"/>
      <c r="O116" s="1"/>
      <c r="P116" s="1"/>
      <c r="Q116" s="1"/>
      <c r="V116" s="1"/>
      <c r="W116" s="1"/>
      <c r="X116" s="1"/>
    </row>
    <row r="117" spans="8:24">
      <c r="H117" s="1"/>
      <c r="I117" s="1"/>
      <c r="J117" s="1"/>
      <c r="O117" s="1"/>
      <c r="P117" s="1"/>
      <c r="Q117" s="1"/>
      <c r="V117" s="1"/>
      <c r="W117" s="1"/>
      <c r="X117" s="1"/>
    </row>
    <row r="118" spans="8:24">
      <c r="H118" s="1"/>
      <c r="I118" s="1"/>
      <c r="J118" s="1"/>
      <c r="O118" s="1"/>
      <c r="P118" s="1"/>
      <c r="Q118" s="1"/>
      <c r="V118" s="1"/>
      <c r="W118" s="1"/>
      <c r="X118" s="1"/>
    </row>
    <row r="119" spans="8:24">
      <c r="H119" s="1"/>
      <c r="I119" s="1"/>
      <c r="J119" s="1"/>
      <c r="O119" s="1"/>
      <c r="P119" s="1"/>
      <c r="Q119" s="1"/>
      <c r="V119" s="1"/>
      <c r="W119" s="1"/>
      <c r="X119" s="1"/>
    </row>
    <row r="120" spans="8:24">
      <c r="H120" s="1"/>
      <c r="I120" s="1"/>
      <c r="J120" s="1"/>
      <c r="O120" s="1"/>
      <c r="P120" s="1"/>
      <c r="Q120" s="1"/>
      <c r="V120" s="1"/>
      <c r="W120" s="1"/>
      <c r="X120" s="1"/>
    </row>
    <row r="121" spans="8:24">
      <c r="H121" s="1"/>
      <c r="I121" s="1"/>
      <c r="J121" s="1"/>
      <c r="O121" s="1"/>
      <c r="P121" s="1"/>
      <c r="Q121" s="1"/>
      <c r="V121" s="1"/>
      <c r="W121" s="1"/>
      <c r="X121" s="1"/>
    </row>
    <row r="122" spans="8:24">
      <c r="H122" s="1"/>
      <c r="I122" s="1"/>
      <c r="J122" s="1"/>
      <c r="O122" s="1"/>
      <c r="P122" s="1"/>
      <c r="Q122" s="1"/>
      <c r="V122" s="1"/>
      <c r="W122" s="1"/>
      <c r="X122" s="1"/>
    </row>
    <row r="123" spans="8:24">
      <c r="H123" s="1"/>
      <c r="I123" s="1"/>
      <c r="J123" s="1"/>
      <c r="O123" s="1"/>
      <c r="P123" s="1"/>
      <c r="Q123" s="1"/>
      <c r="V123" s="1"/>
      <c r="W123" s="1"/>
      <c r="X123" s="1"/>
    </row>
    <row r="124" spans="8:24">
      <c r="H124" s="1"/>
      <c r="I124" s="1"/>
      <c r="J124" s="1"/>
      <c r="O124" s="1"/>
      <c r="P124" s="1"/>
      <c r="Q124" s="1"/>
      <c r="V124" s="1"/>
      <c r="W124" s="1"/>
      <c r="X124" s="1"/>
    </row>
    <row r="125" spans="8:24">
      <c r="H125" s="1"/>
      <c r="I125" s="1"/>
      <c r="J125" s="1"/>
      <c r="O125" s="1"/>
      <c r="P125" s="1"/>
      <c r="Q125" s="1"/>
      <c r="V125" s="1"/>
      <c r="W125" s="1"/>
      <c r="X125" s="1"/>
    </row>
    <row r="126" spans="8:24">
      <c r="H126" s="1"/>
      <c r="I126" s="1"/>
      <c r="J126" s="1"/>
      <c r="O126" s="1"/>
      <c r="P126" s="1"/>
      <c r="Q126" s="1"/>
      <c r="V126" s="1"/>
      <c r="W126" s="1"/>
      <c r="X126" s="1"/>
    </row>
    <row r="127" spans="8:24">
      <c r="H127" s="1"/>
      <c r="I127" s="1"/>
      <c r="J127" s="1"/>
      <c r="O127" s="1"/>
      <c r="P127" s="1"/>
      <c r="Q127" s="1"/>
      <c r="V127" s="1"/>
      <c r="W127" s="1"/>
      <c r="X127" s="1"/>
    </row>
    <row r="128" spans="8:24">
      <c r="H128" s="1"/>
      <c r="I128" s="1"/>
      <c r="J128" s="1"/>
      <c r="O128" s="1"/>
      <c r="P128" s="1"/>
      <c r="Q128" s="1"/>
      <c r="V128" s="1"/>
      <c r="W128" s="1"/>
      <c r="X128" s="1"/>
    </row>
    <row r="129" spans="8:24">
      <c r="H129" s="1"/>
      <c r="I129" s="1"/>
      <c r="J129" s="1"/>
      <c r="O129" s="1"/>
      <c r="P129" s="1"/>
      <c r="Q129" s="1"/>
      <c r="V129" s="1"/>
      <c r="W129" s="1"/>
      <c r="X129" s="1"/>
    </row>
    <row r="130" spans="8:24">
      <c r="H130" s="1"/>
      <c r="I130" s="1"/>
      <c r="J130" s="1"/>
      <c r="O130" s="1"/>
      <c r="P130" s="1"/>
      <c r="Q130" s="1"/>
      <c r="V130" s="1"/>
      <c r="W130" s="1"/>
      <c r="X130" s="1"/>
    </row>
    <row r="131" spans="8:24">
      <c r="H131" s="1"/>
      <c r="I131" s="1"/>
      <c r="J131" s="1"/>
      <c r="O131" s="1"/>
      <c r="P131" s="1"/>
      <c r="Q131" s="1"/>
      <c r="V131" s="1"/>
      <c r="W131" s="1"/>
      <c r="X131" s="1"/>
    </row>
    <row r="132" spans="8:24">
      <c r="H132" s="1"/>
      <c r="I132" s="1"/>
      <c r="J132" s="1"/>
      <c r="O132" s="1"/>
      <c r="P132" s="1"/>
      <c r="Q132" s="1"/>
      <c r="V132" s="1"/>
      <c r="W132" s="1"/>
      <c r="X132" s="1"/>
    </row>
    <row r="133" spans="8:24">
      <c r="H133" s="1"/>
      <c r="I133" s="1"/>
      <c r="J133" s="1"/>
      <c r="O133" s="1"/>
      <c r="P133" s="1"/>
      <c r="Q133" s="1"/>
      <c r="V133" s="1"/>
      <c r="W133" s="1"/>
      <c r="X133" s="1"/>
    </row>
    <row r="134" spans="8:24">
      <c r="H134" s="1"/>
      <c r="I134" s="1"/>
      <c r="J134" s="1"/>
      <c r="O134" s="1"/>
      <c r="P134" s="1"/>
      <c r="Q134" s="1"/>
      <c r="V134" s="1"/>
      <c r="W134" s="1"/>
      <c r="X134" s="1"/>
    </row>
    <row r="135" spans="8:24">
      <c r="H135" s="1"/>
      <c r="I135" s="1"/>
      <c r="J135" s="1"/>
      <c r="O135" s="1"/>
      <c r="P135" s="1"/>
      <c r="Q135" s="1"/>
      <c r="V135" s="1"/>
      <c r="W135" s="1"/>
      <c r="X135" s="1"/>
    </row>
    <row r="136" spans="8:24">
      <c r="H136" s="1"/>
      <c r="I136" s="1"/>
      <c r="J136" s="1"/>
      <c r="O136" s="1"/>
      <c r="P136" s="1"/>
      <c r="Q136" s="1"/>
      <c r="V136" s="1"/>
      <c r="W136" s="1"/>
      <c r="X136" s="1"/>
    </row>
    <row r="137" spans="8:24">
      <c r="H137" s="1"/>
      <c r="I137" s="1"/>
      <c r="J137" s="1"/>
      <c r="O137" s="1"/>
      <c r="P137" s="1"/>
      <c r="Q137" s="1"/>
      <c r="V137" s="1"/>
      <c r="W137" s="1"/>
      <c r="X137" s="1"/>
    </row>
    <row r="138" spans="8:24">
      <c r="H138" s="1"/>
      <c r="I138" s="1"/>
      <c r="J138" s="1"/>
      <c r="O138" s="1"/>
      <c r="P138" s="1"/>
      <c r="Q138" s="1"/>
      <c r="V138" s="1"/>
      <c r="W138" s="1"/>
      <c r="X138" s="1"/>
    </row>
    <row r="139" spans="8:24">
      <c r="H139" s="1"/>
      <c r="I139" s="1"/>
      <c r="J139" s="1"/>
      <c r="O139" s="1"/>
      <c r="P139" s="1"/>
      <c r="Q139" s="1"/>
      <c r="V139" s="1"/>
      <c r="W139" s="1"/>
      <c r="X139" s="1"/>
    </row>
    <row r="140" spans="8:24">
      <c r="H140" s="1"/>
      <c r="I140" s="1"/>
      <c r="J140" s="1"/>
      <c r="O140" s="1"/>
      <c r="P140" s="1"/>
      <c r="Q140" s="1"/>
      <c r="V140" s="1"/>
      <c r="W140" s="1"/>
      <c r="X140" s="1"/>
    </row>
    <row r="141" spans="8:24">
      <c r="H141" s="1"/>
      <c r="I141" s="1"/>
      <c r="J141" s="1"/>
      <c r="O141" s="1"/>
      <c r="P141" s="1"/>
      <c r="Q141" s="1"/>
      <c r="V141" s="1"/>
      <c r="W141" s="1"/>
      <c r="X141" s="1"/>
    </row>
    <row r="142" spans="8:24">
      <c r="H142" s="1"/>
      <c r="I142" s="1"/>
      <c r="J142" s="1"/>
      <c r="O142" s="1"/>
      <c r="P142" s="1"/>
      <c r="Q142" s="1"/>
      <c r="V142" s="1"/>
      <c r="W142" s="1"/>
      <c r="X142" s="1"/>
    </row>
    <row r="143" spans="8:24">
      <c r="H143" s="1"/>
      <c r="I143" s="1"/>
      <c r="J143" s="1"/>
      <c r="O143" s="1"/>
      <c r="P143" s="1"/>
      <c r="Q143" s="1"/>
      <c r="V143" s="1"/>
      <c r="W143" s="1"/>
      <c r="X143" s="1"/>
    </row>
    <row r="144" spans="8:24">
      <c r="H144" s="1"/>
      <c r="I144" s="1"/>
      <c r="J144" s="1"/>
      <c r="O144" s="1"/>
      <c r="P144" s="1"/>
      <c r="Q144" s="1"/>
      <c r="V144" s="1"/>
      <c r="W144" s="1"/>
      <c r="X144" s="1"/>
    </row>
    <row r="145" spans="8:24">
      <c r="H145" s="1"/>
      <c r="I145" s="1"/>
      <c r="J145" s="1"/>
      <c r="O145" s="1"/>
      <c r="P145" s="1"/>
      <c r="Q145" s="1"/>
      <c r="V145" s="1"/>
      <c r="W145" s="1"/>
      <c r="X145" s="1"/>
    </row>
    <row r="146" spans="8:24">
      <c r="H146" s="1"/>
      <c r="I146" s="1"/>
      <c r="J146" s="1"/>
      <c r="O146" s="1"/>
      <c r="P146" s="1"/>
      <c r="Q146" s="1"/>
      <c r="V146" s="1"/>
      <c r="W146" s="1"/>
      <c r="X146" s="1"/>
    </row>
    <row r="147" spans="8:24">
      <c r="H147" s="1"/>
      <c r="I147" s="1"/>
      <c r="J147" s="1"/>
      <c r="O147" s="1"/>
      <c r="P147" s="1"/>
      <c r="Q147" s="1"/>
      <c r="V147" s="1"/>
      <c r="W147" s="1"/>
      <c r="X147" s="1"/>
    </row>
    <row r="148" spans="8:24">
      <c r="H148" s="1"/>
      <c r="I148" s="1"/>
      <c r="J148" s="1"/>
      <c r="O148" s="1"/>
      <c r="P148" s="1"/>
      <c r="Q148" s="1"/>
      <c r="V148" s="1"/>
      <c r="W148" s="1"/>
      <c r="X148" s="1"/>
    </row>
    <row r="149" spans="8:24">
      <c r="H149" s="1"/>
      <c r="I149" s="1"/>
      <c r="J149" s="1"/>
      <c r="O149" s="1"/>
      <c r="P149" s="1"/>
      <c r="Q149" s="1"/>
      <c r="V149" s="1"/>
      <c r="W149" s="1"/>
      <c r="X149" s="1"/>
    </row>
    <row r="150" spans="8:24">
      <c r="H150" s="1"/>
      <c r="I150" s="1"/>
      <c r="J150" s="1"/>
      <c r="O150" s="1"/>
      <c r="P150" s="1"/>
      <c r="Q150" s="1"/>
      <c r="V150" s="1"/>
      <c r="W150" s="1"/>
      <c r="X150" s="1"/>
    </row>
    <row r="151" spans="8:24">
      <c r="H151" s="1"/>
      <c r="I151" s="1"/>
      <c r="J151" s="1"/>
      <c r="O151" s="1"/>
      <c r="P151" s="1"/>
      <c r="Q151" s="1"/>
      <c r="V151" s="1"/>
      <c r="W151" s="1"/>
      <c r="X151" s="1"/>
    </row>
    <row r="152" spans="8:24">
      <c r="H152" s="1"/>
      <c r="I152" s="1"/>
      <c r="J152" s="1"/>
      <c r="O152" s="1"/>
      <c r="P152" s="1"/>
      <c r="Q152" s="1"/>
      <c r="V152" s="1"/>
      <c r="W152" s="1"/>
      <c r="X152" s="1"/>
    </row>
    <row r="153" spans="8:24">
      <c r="H153" s="1"/>
      <c r="I153" s="1"/>
      <c r="J153" s="1"/>
      <c r="O153" s="1"/>
      <c r="P153" s="1"/>
      <c r="Q153" s="1"/>
      <c r="V153" s="1"/>
      <c r="W153" s="1"/>
      <c r="X153" s="1"/>
    </row>
    <row r="154" spans="8:24">
      <c r="H154" s="1"/>
      <c r="I154" s="1"/>
      <c r="J154" s="1"/>
      <c r="O154" s="1"/>
      <c r="P154" s="1"/>
      <c r="Q154" s="1"/>
      <c r="V154" s="1"/>
      <c r="W154" s="1"/>
      <c r="X154" s="1"/>
    </row>
    <row r="155" spans="8:24">
      <c r="H155" s="1"/>
      <c r="I155" s="1"/>
      <c r="J155" s="1"/>
      <c r="O155" s="1"/>
      <c r="P155" s="1"/>
      <c r="Q155" s="1"/>
      <c r="V155" s="1"/>
      <c r="W155" s="1"/>
      <c r="X155" s="1"/>
    </row>
    <row r="156" spans="8:24">
      <c r="H156" s="1"/>
      <c r="I156" s="1"/>
      <c r="J156" s="1"/>
      <c r="O156" s="1"/>
      <c r="P156" s="1"/>
      <c r="Q156" s="1"/>
      <c r="V156" s="1"/>
      <c r="W156" s="1"/>
      <c r="X156" s="1"/>
    </row>
    <row r="157" spans="8:24">
      <c r="H157" s="1"/>
      <c r="I157" s="1"/>
      <c r="J157" s="1"/>
      <c r="O157" s="1"/>
      <c r="P157" s="1"/>
      <c r="Q157" s="1"/>
      <c r="V157" s="1"/>
      <c r="W157" s="1"/>
      <c r="X157" s="1"/>
    </row>
    <row r="158" spans="8:24">
      <c r="H158" s="1"/>
      <c r="I158" s="1"/>
      <c r="J158" s="1"/>
      <c r="O158" s="1"/>
      <c r="P158" s="1"/>
      <c r="Q158" s="1"/>
      <c r="V158" s="1"/>
      <c r="W158" s="1"/>
      <c r="X158" s="1"/>
    </row>
    <row r="159" spans="8:24">
      <c r="H159" s="1"/>
      <c r="I159" s="1"/>
      <c r="J159" s="1"/>
      <c r="O159" s="1"/>
      <c r="P159" s="1"/>
      <c r="Q159" s="1"/>
      <c r="V159" s="1"/>
      <c r="W159" s="1"/>
      <c r="X159" s="1"/>
    </row>
    <row r="160" spans="8:24">
      <c r="H160" s="1"/>
      <c r="I160" s="1"/>
      <c r="J160" s="1"/>
      <c r="O160" s="1"/>
      <c r="P160" s="1"/>
      <c r="Q160" s="1"/>
      <c r="V160" s="1"/>
      <c r="W160" s="1"/>
      <c r="X160" s="1"/>
    </row>
    <row r="161" spans="8:24">
      <c r="H161" s="1"/>
      <c r="I161" s="1"/>
      <c r="J161" s="1"/>
      <c r="O161" s="1"/>
      <c r="P161" s="1"/>
      <c r="Q161" s="1"/>
      <c r="V161" s="1"/>
      <c r="W161" s="1"/>
      <c r="X161" s="1"/>
    </row>
    <row r="162" spans="8:24">
      <c r="H162" s="1"/>
      <c r="I162" s="1"/>
      <c r="J162" s="1"/>
      <c r="O162" s="1"/>
      <c r="P162" s="1"/>
      <c r="Q162" s="1"/>
      <c r="V162" s="1"/>
      <c r="W162" s="1"/>
      <c r="X162" s="1"/>
    </row>
    <row r="163" spans="8:24">
      <c r="H163" s="1"/>
      <c r="I163" s="1"/>
      <c r="J163" s="1"/>
      <c r="O163" s="1"/>
      <c r="P163" s="1"/>
      <c r="Q163" s="1"/>
      <c r="V163" s="1"/>
      <c r="W163" s="1"/>
      <c r="X163" s="1"/>
    </row>
    <row r="164" spans="8:24">
      <c r="H164" s="1"/>
      <c r="I164" s="1"/>
      <c r="J164" s="1"/>
      <c r="O164" s="1"/>
      <c r="P164" s="1"/>
      <c r="Q164" s="1"/>
      <c r="V164" s="1"/>
      <c r="W164" s="1"/>
      <c r="X164" s="1"/>
    </row>
    <row r="165" spans="8:24">
      <c r="H165" s="1"/>
      <c r="I165" s="1"/>
      <c r="J165" s="1"/>
      <c r="O165" s="1"/>
      <c r="P165" s="1"/>
      <c r="Q165" s="1"/>
      <c r="V165" s="1"/>
      <c r="W165" s="1"/>
      <c r="X165" s="1"/>
    </row>
    <row r="166" spans="8:24">
      <c r="H166" s="1"/>
      <c r="I166" s="1"/>
      <c r="J166" s="1"/>
      <c r="O166" s="1"/>
      <c r="P166" s="1"/>
      <c r="Q166" s="1"/>
      <c r="V166" s="1"/>
      <c r="W166" s="1"/>
      <c r="X166" s="1"/>
    </row>
    <row r="167" spans="8:24">
      <c r="H167" s="1"/>
      <c r="I167" s="1"/>
      <c r="J167" s="1"/>
      <c r="O167" s="1"/>
      <c r="P167" s="1"/>
      <c r="Q167" s="1"/>
      <c r="V167" s="1"/>
      <c r="W167" s="1"/>
      <c r="X167" s="1"/>
    </row>
    <row r="168" spans="8:24">
      <c r="H168" s="1"/>
      <c r="I168" s="1"/>
      <c r="J168" s="1"/>
      <c r="O168" s="1"/>
      <c r="P168" s="1"/>
      <c r="Q168" s="1"/>
      <c r="V168" s="1"/>
      <c r="W168" s="1"/>
      <c r="X168" s="1"/>
    </row>
    <row r="169" spans="8:24">
      <c r="H169" s="1"/>
      <c r="I169" s="1"/>
      <c r="J169" s="1"/>
      <c r="O169" s="1"/>
      <c r="P169" s="1"/>
      <c r="Q169" s="1"/>
      <c r="V169" s="1"/>
      <c r="W169" s="1"/>
      <c r="X169" s="1"/>
    </row>
    <row r="170" spans="8:24">
      <c r="H170" s="1"/>
      <c r="I170" s="1"/>
      <c r="J170" s="1"/>
      <c r="O170" s="1"/>
      <c r="P170" s="1"/>
      <c r="Q170" s="1"/>
      <c r="V170" s="1"/>
      <c r="W170" s="1"/>
      <c r="X170" s="1"/>
    </row>
    <row r="171" spans="8:24">
      <c r="H171" s="1"/>
      <c r="I171" s="1"/>
      <c r="J171" s="1"/>
      <c r="O171" s="1"/>
      <c r="P171" s="1"/>
      <c r="Q171" s="1"/>
      <c r="V171" s="1"/>
      <c r="W171" s="1"/>
      <c r="X171" s="1"/>
    </row>
    <row r="172" spans="8:24">
      <c r="H172" s="1"/>
      <c r="I172" s="1"/>
      <c r="J172" s="1"/>
      <c r="O172" s="1"/>
      <c r="P172" s="1"/>
      <c r="Q172" s="1"/>
      <c r="V172" s="1"/>
      <c r="W172" s="1"/>
      <c r="X172" s="1"/>
    </row>
    <row r="173" spans="8:24">
      <c r="H173" s="1"/>
      <c r="I173" s="1"/>
      <c r="J173" s="1"/>
      <c r="O173" s="1"/>
      <c r="P173" s="1"/>
      <c r="Q173" s="1"/>
      <c r="V173" s="1"/>
      <c r="W173" s="1"/>
      <c r="X173" s="1"/>
    </row>
    <row r="174" spans="8:24">
      <c r="H174" s="1"/>
      <c r="I174" s="1"/>
      <c r="J174" s="1"/>
      <c r="O174" s="1"/>
      <c r="P174" s="1"/>
      <c r="Q174" s="1"/>
      <c r="V174" s="1"/>
      <c r="W174" s="1"/>
      <c r="X174" s="1"/>
    </row>
    <row r="175" spans="8:24">
      <c r="H175" s="1"/>
      <c r="I175" s="1"/>
      <c r="J175" s="1"/>
      <c r="O175" s="1"/>
      <c r="P175" s="1"/>
      <c r="Q175" s="1"/>
      <c r="V175" s="1"/>
      <c r="W175" s="1"/>
      <c r="X175" s="1"/>
    </row>
    <row r="176" spans="8:24">
      <c r="H176" s="1"/>
      <c r="I176" s="1"/>
      <c r="J176" s="1"/>
      <c r="O176" s="1"/>
      <c r="P176" s="1"/>
      <c r="Q176" s="1"/>
      <c r="V176" s="1"/>
      <c r="W176" s="1"/>
      <c r="X176" s="1"/>
    </row>
    <row r="177" spans="8:24">
      <c r="H177" s="1"/>
      <c r="I177" s="1"/>
      <c r="J177" s="1"/>
      <c r="O177" s="1"/>
      <c r="P177" s="1"/>
      <c r="Q177" s="1"/>
      <c r="V177" s="1"/>
      <c r="W177" s="1"/>
      <c r="X177" s="1"/>
    </row>
    <row r="178" spans="8:24">
      <c r="H178" s="1"/>
      <c r="I178" s="1"/>
      <c r="J178" s="1"/>
      <c r="O178" s="1"/>
      <c r="P178" s="1"/>
      <c r="Q178" s="1"/>
      <c r="V178" s="1"/>
      <c r="W178" s="1"/>
      <c r="X178" s="1"/>
    </row>
    <row r="179" spans="8:24">
      <c r="H179" s="1"/>
      <c r="I179" s="1"/>
      <c r="J179" s="1"/>
      <c r="O179" s="1"/>
      <c r="P179" s="1"/>
      <c r="Q179" s="1"/>
      <c r="V179" s="1"/>
      <c r="W179" s="1"/>
      <c r="X179" s="1"/>
    </row>
    <row r="180" spans="8:24">
      <c r="H180" s="1"/>
      <c r="I180" s="1"/>
      <c r="J180" s="1"/>
      <c r="O180" s="1"/>
      <c r="P180" s="1"/>
      <c r="Q180" s="1"/>
      <c r="V180" s="1"/>
      <c r="W180" s="1"/>
      <c r="X180" s="1"/>
    </row>
    <row r="181" spans="8:24">
      <c r="H181" s="1"/>
      <c r="I181" s="1"/>
      <c r="J181" s="1"/>
      <c r="O181" s="1"/>
      <c r="P181" s="1"/>
      <c r="Q181" s="1"/>
      <c r="V181" s="1"/>
      <c r="W181" s="1"/>
      <c r="X181" s="1"/>
    </row>
    <row r="182" spans="8:24">
      <c r="H182" s="1"/>
      <c r="I182" s="1"/>
      <c r="J182" s="1"/>
      <c r="O182" s="1"/>
      <c r="P182" s="1"/>
      <c r="Q182" s="1"/>
      <c r="V182" s="1"/>
      <c r="W182" s="1"/>
      <c r="X182" s="1"/>
    </row>
    <row r="183" spans="8:24">
      <c r="H183" s="1"/>
      <c r="I183" s="1"/>
      <c r="J183" s="1"/>
      <c r="O183" s="1"/>
      <c r="P183" s="1"/>
      <c r="Q183" s="1"/>
      <c r="V183" s="1"/>
      <c r="W183" s="1"/>
      <c r="X183" s="1"/>
    </row>
    <row r="184" spans="8:24">
      <c r="H184" s="1"/>
      <c r="I184" s="1"/>
      <c r="J184" s="1"/>
      <c r="O184" s="1"/>
      <c r="P184" s="1"/>
      <c r="Q184" s="1"/>
      <c r="V184" s="1"/>
      <c r="W184" s="1"/>
      <c r="X184" s="1"/>
    </row>
    <row r="185" spans="8:24">
      <c r="H185" s="1"/>
      <c r="I185" s="1"/>
      <c r="J185" s="1"/>
      <c r="O185" s="1"/>
      <c r="P185" s="1"/>
      <c r="Q185" s="1"/>
      <c r="V185" s="1"/>
      <c r="W185" s="1"/>
      <c r="X185" s="1"/>
    </row>
    <row r="186" spans="8:24">
      <c r="H186" s="1"/>
      <c r="I186" s="1"/>
      <c r="J186" s="1"/>
      <c r="O186" s="1"/>
      <c r="P186" s="1"/>
      <c r="Q186" s="1"/>
      <c r="V186" s="1"/>
      <c r="W186" s="1"/>
      <c r="X186" s="1"/>
    </row>
    <row r="187" spans="8:24">
      <c r="H187" s="1"/>
      <c r="I187" s="1"/>
      <c r="J187" s="1"/>
      <c r="O187" s="1"/>
      <c r="P187" s="1"/>
      <c r="Q187" s="1"/>
      <c r="V187" s="1"/>
      <c r="W187" s="1"/>
      <c r="X187" s="1"/>
    </row>
    <row r="188" spans="8:24">
      <c r="H188" s="1"/>
      <c r="I188" s="1"/>
      <c r="J188" s="1"/>
      <c r="O188" s="1"/>
      <c r="P188" s="1"/>
      <c r="Q188" s="1"/>
      <c r="V188" s="1"/>
      <c r="W188" s="1"/>
      <c r="X188" s="1"/>
    </row>
    <row r="189" spans="8:24">
      <c r="H189" s="1"/>
      <c r="I189" s="1"/>
      <c r="J189" s="1"/>
      <c r="O189" s="1"/>
      <c r="P189" s="1"/>
      <c r="Q189" s="1"/>
      <c r="V189" s="1"/>
      <c r="W189" s="1"/>
      <c r="X189" s="1"/>
    </row>
    <row r="190" spans="8:24">
      <c r="H190" s="1"/>
      <c r="I190" s="1"/>
      <c r="J190" s="1"/>
      <c r="O190" s="1"/>
      <c r="P190" s="1"/>
      <c r="Q190" s="1"/>
      <c r="V190" s="1"/>
      <c r="W190" s="1"/>
      <c r="X190" s="1"/>
    </row>
    <row r="191" spans="8:24">
      <c r="H191" s="1"/>
      <c r="I191" s="1"/>
      <c r="J191" s="1"/>
      <c r="O191" s="1"/>
      <c r="P191" s="1"/>
      <c r="Q191" s="1"/>
      <c r="V191" s="1"/>
      <c r="W191" s="1"/>
      <c r="X191" s="1"/>
    </row>
    <row r="192" spans="8:24">
      <c r="H192" s="1"/>
      <c r="I192" s="1"/>
      <c r="J192" s="1"/>
      <c r="O192" s="1"/>
      <c r="P192" s="1"/>
      <c r="Q192" s="1"/>
      <c r="V192" s="1"/>
      <c r="W192" s="1"/>
      <c r="X192" s="1"/>
    </row>
    <row r="193" spans="8:24">
      <c r="H193" s="1"/>
      <c r="I193" s="1"/>
      <c r="J193" s="1"/>
      <c r="O193" s="1"/>
      <c r="P193" s="1"/>
      <c r="Q193" s="1"/>
      <c r="V193" s="1"/>
      <c r="W193" s="1"/>
      <c r="X193" s="1"/>
    </row>
    <row r="194" spans="8:24">
      <c r="H194" s="1"/>
      <c r="I194" s="1"/>
      <c r="J194" s="1"/>
      <c r="O194" s="1"/>
      <c r="P194" s="1"/>
      <c r="Q194" s="1"/>
      <c r="V194" s="1"/>
      <c r="W194" s="1"/>
      <c r="X194" s="1"/>
    </row>
    <row r="195" spans="8:24">
      <c r="H195" s="1"/>
      <c r="I195" s="1"/>
      <c r="J195" s="1"/>
      <c r="O195" s="1"/>
      <c r="P195" s="1"/>
      <c r="Q195" s="1"/>
      <c r="V195" s="1"/>
      <c r="W195" s="1"/>
      <c r="X195" s="1"/>
    </row>
    <row r="196" spans="8:24">
      <c r="H196" s="1"/>
      <c r="I196" s="1"/>
      <c r="J196" s="1"/>
      <c r="O196" s="1"/>
      <c r="P196" s="1"/>
      <c r="Q196" s="1"/>
      <c r="V196" s="1"/>
      <c r="W196" s="1"/>
      <c r="X196" s="1"/>
    </row>
    <row r="197" spans="8:24">
      <c r="H197" s="1"/>
      <c r="I197" s="1"/>
      <c r="J197" s="1"/>
      <c r="O197" s="1"/>
      <c r="P197" s="1"/>
      <c r="Q197" s="1"/>
      <c r="V197" s="1"/>
      <c r="W197" s="1"/>
      <c r="X197" s="1"/>
    </row>
    <row r="198" spans="8:24">
      <c r="H198" s="1"/>
      <c r="I198" s="1"/>
      <c r="J198" s="1"/>
      <c r="O198" s="1"/>
      <c r="P198" s="1"/>
      <c r="Q198" s="1"/>
      <c r="V198" s="1"/>
      <c r="W198" s="1"/>
      <c r="X198" s="1"/>
    </row>
    <row r="199" spans="8:24">
      <c r="H199" s="1"/>
      <c r="I199" s="1"/>
      <c r="J199" s="1"/>
      <c r="O199" s="1"/>
      <c r="P199" s="1"/>
      <c r="Q199" s="1"/>
      <c r="V199" s="1"/>
      <c r="W199" s="1"/>
      <c r="X199" s="1"/>
    </row>
    <row r="200" spans="8:24">
      <c r="H200" s="1"/>
      <c r="I200" s="1"/>
      <c r="J200" s="1"/>
      <c r="O200" s="1"/>
      <c r="P200" s="1"/>
      <c r="Q200" s="1"/>
      <c r="V200" s="1"/>
      <c r="W200" s="1"/>
      <c r="X200" s="1"/>
    </row>
    <row r="201" spans="8:24">
      <c r="H201" s="1"/>
      <c r="I201" s="1"/>
      <c r="J201" s="1"/>
      <c r="O201" s="1"/>
      <c r="P201" s="1"/>
      <c r="Q201" s="1"/>
      <c r="V201" s="1"/>
      <c r="W201" s="1"/>
      <c r="X201" s="1"/>
    </row>
    <row r="202" spans="8:24">
      <c r="H202" s="1"/>
      <c r="I202" s="1"/>
      <c r="J202" s="1"/>
      <c r="O202" s="1"/>
      <c r="P202" s="1"/>
      <c r="Q202" s="1"/>
      <c r="V202" s="1"/>
      <c r="W202" s="1"/>
      <c r="X202" s="1"/>
    </row>
    <row r="203" spans="8:24">
      <c r="H203" s="1"/>
      <c r="I203" s="1"/>
      <c r="J203" s="1"/>
      <c r="O203" s="1"/>
      <c r="P203" s="1"/>
      <c r="Q203" s="1"/>
      <c r="V203" s="1"/>
      <c r="W203" s="1"/>
      <c r="X203" s="1"/>
    </row>
    <row r="204" spans="8:24">
      <c r="H204" s="1"/>
      <c r="I204" s="1"/>
      <c r="J204" s="1"/>
      <c r="O204" s="1"/>
      <c r="P204" s="1"/>
      <c r="Q204" s="1"/>
      <c r="V204" s="1"/>
      <c r="W204" s="1"/>
      <c r="X204" s="1"/>
    </row>
    <row r="205" spans="8:24">
      <c r="H205" s="1"/>
      <c r="I205" s="1"/>
      <c r="J205" s="1"/>
      <c r="O205" s="1"/>
      <c r="P205" s="1"/>
      <c r="Q205" s="1"/>
      <c r="V205" s="1"/>
      <c r="W205" s="1"/>
      <c r="X205" s="1"/>
    </row>
    <row r="206" spans="8:24">
      <c r="H206" s="1"/>
      <c r="I206" s="1"/>
      <c r="J206" s="1"/>
      <c r="O206" s="1"/>
      <c r="P206" s="1"/>
      <c r="Q206" s="1"/>
      <c r="V206" s="1"/>
      <c r="W206" s="1"/>
      <c r="X206" s="1"/>
    </row>
    <row r="207" spans="8:24">
      <c r="H207" s="1"/>
      <c r="I207" s="1"/>
      <c r="J207" s="1"/>
      <c r="O207" s="1"/>
      <c r="P207" s="1"/>
      <c r="Q207" s="1"/>
      <c r="V207" s="1"/>
      <c r="W207" s="1"/>
      <c r="X207" s="1"/>
    </row>
    <row r="208" spans="8:24">
      <c r="H208" s="1"/>
      <c r="I208" s="1"/>
      <c r="J208" s="1"/>
      <c r="O208" s="1"/>
      <c r="P208" s="1"/>
      <c r="Q208" s="1"/>
      <c r="V208" s="1"/>
      <c r="W208" s="1"/>
      <c r="X208" s="1"/>
    </row>
    <row r="209" spans="8:24">
      <c r="H209" s="1"/>
      <c r="I209" s="1"/>
      <c r="J209" s="1"/>
      <c r="O209" s="1"/>
      <c r="P209" s="1"/>
      <c r="Q209" s="1"/>
      <c r="V209" s="1"/>
      <c r="W209" s="1"/>
      <c r="X209" s="1"/>
    </row>
    <row r="210" spans="8:24">
      <c r="H210" s="1"/>
      <c r="I210" s="1"/>
      <c r="J210" s="1"/>
      <c r="O210" s="1"/>
      <c r="P210" s="1"/>
      <c r="Q210" s="1"/>
      <c r="V210" s="1"/>
      <c r="W210" s="1"/>
      <c r="X210" s="1"/>
    </row>
    <row r="211" spans="8:24">
      <c r="H211" s="1"/>
      <c r="I211" s="1"/>
      <c r="J211" s="1"/>
      <c r="O211" s="1"/>
      <c r="P211" s="1"/>
      <c r="Q211" s="1"/>
      <c r="V211" s="1"/>
      <c r="W211" s="1"/>
      <c r="X211" s="1"/>
    </row>
    <row r="212" spans="8:24">
      <c r="H212" s="1"/>
      <c r="I212" s="1"/>
      <c r="J212" s="1"/>
      <c r="O212" s="1"/>
      <c r="P212" s="1"/>
      <c r="Q212" s="1"/>
      <c r="V212" s="1"/>
      <c r="W212" s="1"/>
      <c r="X212" s="1"/>
    </row>
    <row r="213" spans="8:24">
      <c r="H213" s="1"/>
      <c r="I213" s="1"/>
      <c r="J213" s="1"/>
      <c r="O213" s="1"/>
      <c r="P213" s="1"/>
      <c r="Q213" s="1"/>
      <c r="V213" s="1"/>
      <c r="W213" s="1"/>
      <c r="X213" s="1"/>
    </row>
    <row r="214" spans="8:24">
      <c r="H214" s="1"/>
      <c r="I214" s="1"/>
      <c r="J214" s="1"/>
      <c r="O214" s="1"/>
      <c r="P214" s="1"/>
      <c r="Q214" s="1"/>
      <c r="V214" s="1"/>
      <c r="W214" s="1"/>
      <c r="X214" s="1"/>
    </row>
    <row r="215" spans="8:24">
      <c r="H215" s="1"/>
      <c r="I215" s="1"/>
      <c r="J215" s="1"/>
      <c r="O215" s="1"/>
      <c r="P215" s="1"/>
      <c r="Q215" s="1"/>
      <c r="V215" s="1"/>
      <c r="W215" s="1"/>
      <c r="X215" s="1"/>
    </row>
    <row r="216" spans="8:24">
      <c r="H216" s="1"/>
      <c r="I216" s="1"/>
      <c r="J216" s="1"/>
      <c r="O216" s="1"/>
      <c r="P216" s="1"/>
      <c r="Q216" s="1"/>
      <c r="V216" s="1"/>
      <c r="W216" s="1"/>
      <c r="X216" s="1"/>
    </row>
    <row r="217" spans="8:24">
      <c r="H217" s="1"/>
      <c r="I217" s="1"/>
      <c r="J217" s="1"/>
      <c r="O217" s="1"/>
      <c r="P217" s="1"/>
      <c r="Q217" s="1"/>
      <c r="V217" s="1"/>
      <c r="W217" s="1"/>
      <c r="X217" s="1"/>
    </row>
    <row r="218" spans="8:24">
      <c r="H218" s="1"/>
      <c r="I218" s="1"/>
      <c r="J218" s="1"/>
      <c r="O218" s="1"/>
      <c r="P218" s="1"/>
      <c r="Q218" s="1"/>
      <c r="V218" s="1"/>
      <c r="W218" s="1"/>
      <c r="X218" s="1"/>
    </row>
    <row r="219" spans="8:24">
      <c r="H219" s="1"/>
      <c r="I219" s="1"/>
      <c r="J219" s="1"/>
      <c r="O219" s="1"/>
      <c r="P219" s="1"/>
      <c r="Q219" s="1"/>
      <c r="V219" s="1"/>
      <c r="W219" s="1"/>
      <c r="X219" s="1"/>
    </row>
    <row r="220" spans="8:24">
      <c r="H220" s="1"/>
      <c r="I220" s="1"/>
      <c r="J220" s="1"/>
      <c r="O220" s="1"/>
      <c r="P220" s="1"/>
      <c r="Q220" s="1"/>
      <c r="V220" s="1"/>
      <c r="W220" s="1"/>
      <c r="X220" s="1"/>
    </row>
    <row r="221" spans="8:24">
      <c r="H221" s="1"/>
      <c r="I221" s="1"/>
      <c r="J221" s="1"/>
      <c r="O221" s="1"/>
      <c r="P221" s="1"/>
      <c r="Q221" s="1"/>
      <c r="V221" s="1"/>
      <c r="W221" s="1"/>
      <c r="X221" s="1"/>
    </row>
    <row r="222" spans="8:24">
      <c r="H222" s="1"/>
      <c r="I222" s="1"/>
      <c r="J222" s="1"/>
      <c r="O222" s="1"/>
      <c r="P222" s="1"/>
      <c r="Q222" s="1"/>
      <c r="V222" s="1"/>
      <c r="W222" s="1"/>
      <c r="X222" s="1"/>
    </row>
    <row r="223" spans="8:24">
      <c r="H223" s="1"/>
      <c r="I223" s="1"/>
      <c r="J223" s="1"/>
      <c r="O223" s="1"/>
      <c r="P223" s="1"/>
      <c r="Q223" s="1"/>
      <c r="V223" s="1"/>
      <c r="W223" s="1"/>
      <c r="X223" s="1"/>
    </row>
    <row r="224" spans="8:24">
      <c r="H224" s="1"/>
      <c r="I224" s="1"/>
      <c r="J224" s="1"/>
      <c r="O224" s="1"/>
      <c r="P224" s="1"/>
      <c r="Q224" s="1"/>
      <c r="V224" s="1"/>
      <c r="W224" s="1"/>
      <c r="X224" s="1"/>
    </row>
    <row r="225" spans="8:24">
      <c r="H225" s="1"/>
      <c r="I225" s="1"/>
      <c r="J225" s="1"/>
      <c r="O225" s="1"/>
      <c r="P225" s="1"/>
      <c r="Q225" s="1"/>
      <c r="V225" s="1"/>
      <c r="W225" s="1"/>
      <c r="X225" s="1"/>
    </row>
    <row r="226" spans="8:24">
      <c r="H226" s="1"/>
      <c r="I226" s="1"/>
      <c r="J226" s="1"/>
      <c r="O226" s="1"/>
      <c r="P226" s="1"/>
      <c r="Q226" s="1"/>
      <c r="V226" s="1"/>
      <c r="W226" s="1"/>
      <c r="X226" s="1"/>
    </row>
    <row r="227" spans="8:24">
      <c r="H227" s="1"/>
      <c r="I227" s="1"/>
      <c r="J227" s="1"/>
      <c r="O227" s="1"/>
      <c r="P227" s="1"/>
      <c r="Q227" s="1"/>
      <c r="V227" s="1"/>
      <c r="W227" s="1"/>
      <c r="X227" s="1"/>
    </row>
    <row r="228" spans="8:24">
      <c r="H228" s="1"/>
      <c r="I228" s="1"/>
      <c r="J228" s="1"/>
      <c r="O228" s="1"/>
      <c r="P228" s="1"/>
      <c r="Q228" s="1"/>
      <c r="V228" s="1"/>
      <c r="W228" s="1"/>
      <c r="X228" s="1"/>
    </row>
    <row r="229" spans="8:24">
      <c r="H229" s="1"/>
      <c r="I229" s="1"/>
      <c r="J229" s="1"/>
      <c r="O229" s="1"/>
      <c r="P229" s="1"/>
      <c r="Q229" s="1"/>
      <c r="V229" s="1"/>
      <c r="W229" s="1"/>
      <c r="X229" s="1"/>
    </row>
    <row r="230" spans="8:24">
      <c r="H230" s="1"/>
      <c r="I230" s="1"/>
      <c r="J230" s="1"/>
      <c r="O230" s="1"/>
      <c r="P230" s="1"/>
      <c r="Q230" s="1"/>
      <c r="V230" s="1"/>
      <c r="W230" s="1"/>
      <c r="X230" s="1"/>
    </row>
    <row r="231" spans="8:24">
      <c r="H231" s="1"/>
      <c r="I231" s="1"/>
      <c r="J231" s="1"/>
      <c r="O231" s="1"/>
      <c r="P231" s="1"/>
      <c r="Q231" s="1"/>
      <c r="V231" s="1"/>
      <c r="W231" s="1"/>
      <c r="X231" s="1"/>
    </row>
    <row r="232" spans="8:24">
      <c r="H232" s="1"/>
      <c r="I232" s="1"/>
      <c r="J232" s="1"/>
      <c r="O232" s="1"/>
      <c r="P232" s="1"/>
      <c r="Q232" s="1"/>
      <c r="V232" s="1"/>
      <c r="W232" s="1"/>
      <c r="X232" s="1"/>
    </row>
    <row r="233" spans="8:24">
      <c r="H233" s="1"/>
      <c r="I233" s="1"/>
      <c r="J233" s="1"/>
      <c r="O233" s="1"/>
      <c r="P233" s="1"/>
      <c r="Q233" s="1"/>
      <c r="V233" s="1"/>
      <c r="W233" s="1"/>
      <c r="X233" s="1"/>
    </row>
    <row r="234" spans="8:24">
      <c r="H234" s="1"/>
      <c r="I234" s="1"/>
      <c r="J234" s="1"/>
      <c r="O234" s="1"/>
      <c r="P234" s="1"/>
      <c r="Q234" s="1"/>
      <c r="V234" s="1"/>
      <c r="W234" s="1"/>
      <c r="X234" s="1"/>
    </row>
    <row r="235" spans="8:24">
      <c r="H235" s="1"/>
      <c r="I235" s="1"/>
      <c r="J235" s="1"/>
      <c r="O235" s="1"/>
      <c r="P235" s="1"/>
      <c r="Q235" s="1"/>
      <c r="V235" s="1"/>
      <c r="W235" s="1"/>
      <c r="X235" s="1"/>
    </row>
    <row r="236" spans="8:24">
      <c r="H236" s="1"/>
      <c r="I236" s="1"/>
      <c r="J236" s="1"/>
      <c r="O236" s="1"/>
      <c r="P236" s="1"/>
      <c r="Q236" s="1"/>
      <c r="V236" s="1"/>
      <c r="W236" s="1"/>
      <c r="X236" s="1"/>
    </row>
    <row r="237" spans="8:24">
      <c r="H237" s="1"/>
      <c r="I237" s="1"/>
      <c r="J237" s="1"/>
      <c r="O237" s="1"/>
      <c r="P237" s="1"/>
      <c r="Q237" s="1"/>
      <c r="V237" s="1"/>
      <c r="W237" s="1"/>
      <c r="X237" s="1"/>
    </row>
    <row r="238" spans="8:24">
      <c r="H238" s="1"/>
      <c r="I238" s="1"/>
      <c r="J238" s="1"/>
      <c r="O238" s="1"/>
      <c r="P238" s="1"/>
      <c r="Q238" s="1"/>
      <c r="V238" s="1"/>
      <c r="W238" s="1"/>
      <c r="X238" s="1"/>
    </row>
    <row r="239" spans="8:24">
      <c r="H239" s="1"/>
      <c r="I239" s="1"/>
      <c r="J239" s="1"/>
      <c r="O239" s="1"/>
      <c r="P239" s="1"/>
      <c r="Q239" s="1"/>
      <c r="V239" s="1"/>
      <c r="W239" s="1"/>
      <c r="X239" s="1"/>
    </row>
    <row r="240" spans="8:24">
      <c r="H240" s="1"/>
      <c r="I240" s="1"/>
      <c r="J240" s="1"/>
      <c r="O240" s="1"/>
      <c r="P240" s="1"/>
      <c r="Q240" s="1"/>
      <c r="V240" s="1"/>
      <c r="W240" s="1"/>
      <c r="X240" s="1"/>
    </row>
    <row r="241" spans="8:24">
      <c r="H241" s="1"/>
      <c r="I241" s="1"/>
      <c r="J241" s="1"/>
      <c r="O241" s="1"/>
      <c r="P241" s="1"/>
      <c r="Q241" s="1"/>
      <c r="V241" s="1"/>
      <c r="W241" s="1"/>
      <c r="X241" s="1"/>
    </row>
    <row r="242" spans="8:24">
      <c r="H242" s="1"/>
      <c r="I242" s="1"/>
      <c r="J242" s="1"/>
      <c r="O242" s="1"/>
      <c r="P242" s="1"/>
      <c r="Q242" s="1"/>
      <c r="V242" s="1"/>
      <c r="W242" s="1"/>
      <c r="X242" s="1"/>
    </row>
    <row r="243" spans="8:24">
      <c r="H243" s="1"/>
      <c r="I243" s="1"/>
      <c r="J243" s="1"/>
      <c r="O243" s="1"/>
      <c r="P243" s="1"/>
      <c r="Q243" s="1"/>
      <c r="V243" s="1"/>
      <c r="W243" s="1"/>
      <c r="X243" s="1"/>
    </row>
    <row r="244" spans="8:24">
      <c r="H244" s="1"/>
      <c r="I244" s="1"/>
      <c r="J244" s="1"/>
      <c r="O244" s="1"/>
      <c r="P244" s="1"/>
      <c r="Q244" s="1"/>
      <c r="V244" s="1"/>
      <c r="W244" s="1"/>
      <c r="X244" s="1"/>
    </row>
    <row r="245" spans="8:24">
      <c r="H245" s="1"/>
      <c r="I245" s="1"/>
      <c r="J245" s="1"/>
      <c r="O245" s="1"/>
      <c r="P245" s="1"/>
      <c r="Q245" s="1"/>
      <c r="V245" s="1"/>
      <c r="W245" s="1"/>
      <c r="X245" s="1"/>
    </row>
    <row r="246" spans="8:24">
      <c r="H246" s="1"/>
      <c r="I246" s="1"/>
      <c r="J246" s="1"/>
      <c r="O246" s="1"/>
      <c r="P246" s="1"/>
      <c r="Q246" s="1"/>
      <c r="V246" s="1"/>
      <c r="W246" s="1"/>
      <c r="X246" s="1"/>
    </row>
    <row r="247" spans="8:24">
      <c r="H247" s="1"/>
      <c r="I247" s="1"/>
      <c r="J247" s="1"/>
      <c r="O247" s="1"/>
      <c r="P247" s="1"/>
      <c r="Q247" s="1"/>
      <c r="V247" s="1"/>
      <c r="W247" s="1"/>
      <c r="X247" s="1"/>
    </row>
    <row r="248" spans="8:24">
      <c r="H248" s="1"/>
      <c r="I248" s="1"/>
      <c r="J248" s="1"/>
      <c r="O248" s="1"/>
      <c r="P248" s="1"/>
      <c r="Q248" s="1"/>
      <c r="V248" s="1"/>
      <c r="W248" s="1"/>
      <c r="X248" s="1"/>
    </row>
    <row r="249" spans="8:24">
      <c r="H249" s="1"/>
      <c r="I249" s="1"/>
      <c r="J249" s="1"/>
      <c r="O249" s="1"/>
      <c r="P249" s="1"/>
      <c r="Q249" s="1"/>
      <c r="V249" s="1"/>
      <c r="W249" s="1"/>
      <c r="X249" s="1"/>
    </row>
    <row r="250" spans="8:24">
      <c r="H250" s="1"/>
      <c r="I250" s="1"/>
      <c r="J250" s="1"/>
      <c r="O250" s="1"/>
      <c r="P250" s="1"/>
      <c r="Q250" s="1"/>
      <c r="V250" s="1"/>
      <c r="W250" s="1"/>
      <c r="X250" s="1"/>
    </row>
    <row r="251" spans="8:24">
      <c r="H251" s="1"/>
      <c r="I251" s="1"/>
      <c r="J251" s="1"/>
      <c r="O251" s="1"/>
      <c r="P251" s="1"/>
      <c r="Q251" s="1"/>
      <c r="V251" s="1"/>
      <c r="W251" s="1"/>
      <c r="X251" s="1"/>
    </row>
    <row r="252" spans="8:24">
      <c r="H252" s="1"/>
      <c r="I252" s="1"/>
      <c r="J252" s="1"/>
      <c r="O252" s="1"/>
      <c r="P252" s="1"/>
      <c r="Q252" s="1"/>
      <c r="V252" s="1"/>
      <c r="W252" s="1"/>
      <c r="X252" s="1"/>
    </row>
    <row r="253" spans="8:24">
      <c r="H253" s="1"/>
      <c r="I253" s="1"/>
      <c r="J253" s="1"/>
      <c r="O253" s="1"/>
      <c r="P253" s="1"/>
      <c r="Q253" s="1"/>
      <c r="V253" s="1"/>
      <c r="W253" s="1"/>
      <c r="X253" s="1"/>
    </row>
    <row r="254" spans="8:24">
      <c r="H254" s="1"/>
      <c r="I254" s="1"/>
      <c r="J254" s="1"/>
      <c r="O254" s="1"/>
      <c r="P254" s="1"/>
      <c r="Q254" s="1"/>
      <c r="V254" s="1"/>
      <c r="W254" s="1"/>
      <c r="X254" s="1"/>
    </row>
    <row r="255" spans="8:24">
      <c r="H255" s="1"/>
      <c r="I255" s="1"/>
      <c r="J255" s="1"/>
      <c r="O255" s="1"/>
      <c r="P255" s="1"/>
      <c r="Q255" s="1"/>
      <c r="V255" s="1"/>
      <c r="W255" s="1"/>
      <c r="X255" s="1"/>
    </row>
    <row r="256" spans="8:24">
      <c r="H256" s="1"/>
      <c r="I256" s="1"/>
      <c r="J256" s="1"/>
      <c r="O256" s="1"/>
      <c r="P256" s="1"/>
      <c r="Q256" s="1"/>
      <c r="V256" s="1"/>
      <c r="W256" s="1"/>
      <c r="X256" s="1"/>
    </row>
    <row r="257" spans="8:24">
      <c r="H257" s="1"/>
      <c r="I257" s="1"/>
      <c r="J257" s="1"/>
      <c r="O257" s="1"/>
      <c r="P257" s="1"/>
      <c r="Q257" s="1"/>
      <c r="V257" s="1"/>
      <c r="W257" s="1"/>
      <c r="X257" s="1"/>
    </row>
    <row r="258" spans="8:24">
      <c r="H258" s="1"/>
      <c r="I258" s="1"/>
      <c r="J258" s="1"/>
      <c r="O258" s="1"/>
      <c r="P258" s="1"/>
      <c r="Q258" s="1"/>
      <c r="V258" s="1"/>
      <c r="W258" s="1"/>
      <c r="X258" s="1"/>
    </row>
    <row r="259" spans="8:24">
      <c r="H259" s="1"/>
      <c r="I259" s="1"/>
      <c r="J259" s="1"/>
      <c r="O259" s="1"/>
      <c r="P259" s="1"/>
      <c r="Q259" s="1"/>
      <c r="V259" s="1"/>
      <c r="W259" s="1"/>
      <c r="X259" s="1"/>
    </row>
    <row r="260" spans="8:24">
      <c r="H260" s="1"/>
      <c r="I260" s="1"/>
      <c r="J260" s="1"/>
      <c r="O260" s="1"/>
      <c r="P260" s="1"/>
      <c r="Q260" s="1"/>
      <c r="V260" s="1"/>
      <c r="W260" s="1"/>
      <c r="X260" s="1"/>
    </row>
    <row r="261" spans="8:24">
      <c r="H261" s="1"/>
      <c r="I261" s="1"/>
      <c r="J261" s="1"/>
      <c r="O261" s="1"/>
      <c r="P261" s="1"/>
      <c r="Q261" s="1"/>
      <c r="V261" s="1"/>
      <c r="W261" s="1"/>
      <c r="X261" s="1"/>
    </row>
    <row r="262" spans="8:24">
      <c r="H262" s="1"/>
      <c r="I262" s="1"/>
      <c r="J262" s="1"/>
      <c r="O262" s="1"/>
      <c r="P262" s="1"/>
      <c r="Q262" s="1"/>
      <c r="V262" s="1"/>
      <c r="W262" s="1"/>
      <c r="X262" s="1"/>
    </row>
    <row r="263" spans="8:24">
      <c r="H263" s="1"/>
      <c r="I263" s="1"/>
      <c r="J263" s="1"/>
      <c r="O263" s="1"/>
      <c r="P263" s="1"/>
      <c r="Q263" s="1"/>
      <c r="V263" s="1"/>
      <c r="W263" s="1"/>
      <c r="X263" s="1"/>
    </row>
    <row r="264" spans="8:24">
      <c r="H264" s="1"/>
      <c r="I264" s="1"/>
      <c r="J264" s="1"/>
      <c r="O264" s="1"/>
      <c r="P264" s="1"/>
      <c r="Q264" s="1"/>
      <c r="V264" s="1"/>
      <c r="W264" s="1"/>
      <c r="X264" s="1"/>
    </row>
    <row r="265" spans="8:24">
      <c r="H265" s="1"/>
      <c r="I265" s="1"/>
      <c r="J265" s="1"/>
      <c r="O265" s="1"/>
      <c r="P265" s="1"/>
      <c r="Q265" s="1"/>
      <c r="V265" s="1"/>
      <c r="W265" s="1"/>
      <c r="X265" s="1"/>
    </row>
    <row r="266" spans="8:24">
      <c r="H266" s="1"/>
      <c r="I266" s="1"/>
      <c r="J266" s="1"/>
      <c r="O266" s="1"/>
      <c r="P266" s="1"/>
      <c r="Q266" s="1"/>
      <c r="V266" s="1"/>
      <c r="W266" s="1"/>
      <c r="X266" s="1"/>
    </row>
    <row r="267" spans="8:24">
      <c r="H267" s="1"/>
      <c r="I267" s="1"/>
      <c r="J267" s="1"/>
      <c r="O267" s="1"/>
      <c r="P267" s="1"/>
      <c r="Q267" s="1"/>
      <c r="V267" s="1"/>
      <c r="W267" s="1"/>
      <c r="X267" s="1"/>
    </row>
    <row r="268" spans="8:24">
      <c r="H268" s="1"/>
      <c r="I268" s="1"/>
      <c r="J268" s="1"/>
      <c r="O268" s="1"/>
      <c r="P268" s="1"/>
      <c r="Q268" s="1"/>
      <c r="V268" s="1"/>
      <c r="W268" s="1"/>
      <c r="X268" s="1"/>
    </row>
    <row r="269" spans="8:24">
      <c r="H269" s="1"/>
      <c r="I269" s="1"/>
      <c r="J269" s="1"/>
      <c r="O269" s="1"/>
      <c r="P269" s="1"/>
      <c r="Q269" s="1"/>
      <c r="V269" s="1"/>
      <c r="W269" s="1"/>
      <c r="X269" s="1"/>
    </row>
    <row r="270" spans="8:24">
      <c r="H270" s="1"/>
      <c r="I270" s="1"/>
      <c r="J270" s="1"/>
      <c r="O270" s="1"/>
      <c r="P270" s="1"/>
      <c r="Q270" s="1"/>
      <c r="V270" s="1"/>
      <c r="W270" s="1"/>
      <c r="X270" s="1"/>
    </row>
    <row r="271" spans="8:24">
      <c r="H271" s="1"/>
      <c r="I271" s="1"/>
      <c r="J271" s="1"/>
      <c r="O271" s="1"/>
      <c r="P271" s="1"/>
      <c r="Q271" s="1"/>
      <c r="V271" s="1"/>
      <c r="W271" s="1"/>
      <c r="X271" s="1"/>
    </row>
    <row r="272" spans="8:24">
      <c r="H272" s="1"/>
      <c r="I272" s="1"/>
      <c r="J272" s="1"/>
      <c r="O272" s="1"/>
      <c r="P272" s="1"/>
      <c r="Q272" s="1"/>
      <c r="V272" s="1"/>
      <c r="W272" s="1"/>
      <c r="X272" s="1"/>
    </row>
    <row r="273" spans="8:24">
      <c r="H273" s="1"/>
      <c r="I273" s="1"/>
      <c r="J273" s="1"/>
      <c r="O273" s="1"/>
      <c r="P273" s="1"/>
      <c r="Q273" s="1"/>
      <c r="V273" s="1"/>
      <c r="W273" s="1"/>
      <c r="X273" s="1"/>
    </row>
    <row r="274" spans="8:24">
      <c r="H274" s="1"/>
      <c r="I274" s="1"/>
      <c r="J274" s="1"/>
      <c r="O274" s="1"/>
      <c r="P274" s="1"/>
      <c r="Q274" s="1"/>
      <c r="V274" s="1"/>
      <c r="W274" s="1"/>
      <c r="X274" s="1"/>
    </row>
    <row r="275" spans="8:24">
      <c r="H275" s="1"/>
      <c r="I275" s="1"/>
      <c r="J275" s="1"/>
      <c r="O275" s="1"/>
      <c r="P275" s="1"/>
      <c r="Q275" s="1"/>
      <c r="V275" s="1"/>
      <c r="W275" s="1"/>
      <c r="X275" s="1"/>
    </row>
    <row r="276" spans="8:24">
      <c r="H276" s="1"/>
      <c r="I276" s="1"/>
      <c r="J276" s="1"/>
      <c r="O276" s="1"/>
      <c r="P276" s="1"/>
      <c r="Q276" s="1"/>
      <c r="V276" s="1"/>
      <c r="W276" s="1"/>
      <c r="X276" s="1"/>
    </row>
    <row r="277" spans="8:24">
      <c r="H277" s="1"/>
      <c r="I277" s="1"/>
      <c r="J277" s="1"/>
      <c r="O277" s="1"/>
      <c r="P277" s="1"/>
      <c r="Q277" s="1"/>
      <c r="V277" s="1"/>
      <c r="W277" s="1"/>
      <c r="X277" s="1"/>
    </row>
    <row r="278" spans="8:24">
      <c r="H278" s="1"/>
      <c r="I278" s="1"/>
      <c r="J278" s="1"/>
      <c r="O278" s="1"/>
      <c r="P278" s="1"/>
      <c r="Q278" s="1"/>
      <c r="V278" s="1"/>
      <c r="W278" s="1"/>
      <c r="X278" s="1"/>
    </row>
    <row r="279" spans="8:24">
      <c r="H279" s="1"/>
      <c r="I279" s="1"/>
      <c r="J279" s="1"/>
      <c r="O279" s="1"/>
      <c r="P279" s="1"/>
      <c r="Q279" s="1"/>
      <c r="V279" s="1"/>
      <c r="W279" s="1"/>
      <c r="X279" s="1"/>
    </row>
    <row r="280" spans="8:24">
      <c r="H280" s="1"/>
      <c r="I280" s="1"/>
      <c r="J280" s="1"/>
      <c r="O280" s="1"/>
      <c r="P280" s="1"/>
      <c r="Q280" s="1"/>
      <c r="V280" s="1"/>
      <c r="W280" s="1"/>
      <c r="X280" s="1"/>
    </row>
    <row r="281" spans="8:24">
      <c r="H281" s="1"/>
      <c r="I281" s="1"/>
      <c r="J281" s="1"/>
      <c r="O281" s="1"/>
      <c r="P281" s="1"/>
      <c r="Q281" s="1"/>
      <c r="V281" s="1"/>
      <c r="W281" s="1"/>
      <c r="X281" s="1"/>
    </row>
    <row r="282" spans="8:24">
      <c r="H282" s="1"/>
      <c r="I282" s="1"/>
      <c r="J282" s="1"/>
      <c r="O282" s="1"/>
      <c r="P282" s="1"/>
      <c r="Q282" s="1"/>
      <c r="V282" s="1"/>
      <c r="W282" s="1"/>
      <c r="X282" s="1"/>
    </row>
    <row r="283" spans="8:24">
      <c r="H283" s="1"/>
      <c r="I283" s="1"/>
      <c r="J283" s="1"/>
      <c r="O283" s="1"/>
      <c r="P283" s="1"/>
      <c r="Q283" s="1"/>
      <c r="V283" s="1"/>
      <c r="W283" s="1"/>
      <c r="X283" s="1"/>
    </row>
    <row r="284" spans="8:24">
      <c r="H284" s="1"/>
      <c r="I284" s="1"/>
      <c r="J284" s="1"/>
      <c r="O284" s="1"/>
      <c r="P284" s="1"/>
      <c r="Q284" s="1"/>
      <c r="V284" s="1"/>
      <c r="W284" s="1"/>
      <c r="X284" s="1"/>
    </row>
    <row r="285" spans="8:24">
      <c r="H285" s="1"/>
      <c r="I285" s="1"/>
      <c r="J285" s="1"/>
      <c r="O285" s="1"/>
      <c r="P285" s="1"/>
      <c r="Q285" s="1"/>
      <c r="V285" s="1"/>
      <c r="W285" s="1"/>
      <c r="X285" s="1"/>
    </row>
    <row r="286" spans="8:24">
      <c r="H286" s="1"/>
      <c r="I286" s="1"/>
      <c r="J286" s="1"/>
      <c r="O286" s="1"/>
      <c r="P286" s="1"/>
      <c r="Q286" s="1"/>
      <c r="V286" s="1"/>
      <c r="W286" s="1"/>
      <c r="X286" s="1"/>
    </row>
    <row r="287" spans="8:24">
      <c r="H287" s="1"/>
      <c r="I287" s="1"/>
      <c r="J287" s="1"/>
      <c r="O287" s="1"/>
      <c r="P287" s="1"/>
      <c r="Q287" s="1"/>
      <c r="V287" s="1"/>
      <c r="W287" s="1"/>
      <c r="X287" s="1"/>
    </row>
    <row r="288" spans="8:24">
      <c r="H288" s="1"/>
      <c r="I288" s="1"/>
      <c r="J288" s="1"/>
      <c r="O288" s="1"/>
      <c r="P288" s="1"/>
      <c r="Q288" s="1"/>
      <c r="V288" s="1"/>
      <c r="W288" s="1"/>
      <c r="X288" s="1"/>
    </row>
    <row r="289" spans="8:24">
      <c r="H289" s="1"/>
      <c r="I289" s="1"/>
      <c r="J289" s="1"/>
      <c r="O289" s="1"/>
      <c r="P289" s="1"/>
      <c r="Q289" s="1"/>
      <c r="V289" s="1"/>
      <c r="W289" s="1"/>
      <c r="X289" s="1"/>
    </row>
    <row r="290" spans="8:24">
      <c r="H290" s="1"/>
      <c r="I290" s="1"/>
      <c r="J290" s="1"/>
      <c r="O290" s="1"/>
      <c r="P290" s="1"/>
      <c r="Q290" s="1"/>
      <c r="V290" s="1"/>
      <c r="W290" s="1"/>
      <c r="X290" s="1"/>
    </row>
    <row r="291" spans="8:24">
      <c r="H291" s="1"/>
      <c r="I291" s="1"/>
      <c r="J291" s="1"/>
      <c r="O291" s="1"/>
      <c r="P291" s="1"/>
      <c r="Q291" s="1"/>
      <c r="V291" s="1"/>
      <c r="W291" s="1"/>
      <c r="X291" s="1"/>
    </row>
    <row r="292" spans="8:24">
      <c r="H292" s="1"/>
      <c r="I292" s="1"/>
      <c r="J292" s="1"/>
      <c r="O292" s="1"/>
      <c r="P292" s="1"/>
      <c r="Q292" s="1"/>
      <c r="V292" s="1"/>
      <c r="W292" s="1"/>
      <c r="X292" s="1"/>
    </row>
    <row r="293" spans="8:24">
      <c r="H293" s="1"/>
      <c r="I293" s="1"/>
      <c r="J293" s="1"/>
      <c r="O293" s="1"/>
      <c r="P293" s="1"/>
      <c r="Q293" s="1"/>
      <c r="V293" s="1"/>
      <c r="W293" s="1"/>
      <c r="X293" s="1"/>
    </row>
    <row r="294" spans="8:24">
      <c r="H294" s="1"/>
      <c r="I294" s="1"/>
      <c r="J294" s="1"/>
      <c r="O294" s="1"/>
      <c r="P294" s="1"/>
      <c r="Q294" s="1"/>
      <c r="V294" s="1"/>
      <c r="W294" s="1"/>
      <c r="X294" s="1"/>
    </row>
    <row r="295" spans="8:24">
      <c r="H295" s="1"/>
      <c r="I295" s="1"/>
      <c r="J295" s="1"/>
      <c r="O295" s="1"/>
      <c r="P295" s="1"/>
      <c r="Q295" s="1"/>
      <c r="V295" s="1"/>
      <c r="W295" s="1"/>
      <c r="X295" s="1"/>
    </row>
    <row r="296" spans="8:24">
      <c r="H296" s="1"/>
      <c r="I296" s="1"/>
      <c r="J296" s="1"/>
      <c r="O296" s="1"/>
      <c r="P296" s="1"/>
      <c r="Q296" s="1"/>
      <c r="V296" s="1"/>
      <c r="W296" s="1"/>
      <c r="X296" s="1"/>
    </row>
    <row r="297" spans="8:24">
      <c r="H297" s="1"/>
      <c r="I297" s="1"/>
      <c r="J297" s="1"/>
      <c r="O297" s="1"/>
      <c r="P297" s="1"/>
      <c r="Q297" s="1"/>
      <c r="V297" s="1"/>
      <c r="W297" s="1"/>
      <c r="X297" s="1"/>
    </row>
    <row r="298" spans="8:24">
      <c r="H298" s="1"/>
      <c r="I298" s="1"/>
      <c r="J298" s="1"/>
      <c r="O298" s="1"/>
      <c r="P298" s="1"/>
      <c r="Q298" s="1"/>
      <c r="V298" s="1"/>
      <c r="W298" s="1"/>
      <c r="X298" s="1"/>
    </row>
    <row r="299" spans="8:24">
      <c r="H299" s="1"/>
      <c r="I299" s="1"/>
      <c r="J299" s="1"/>
      <c r="O299" s="1"/>
      <c r="P299" s="1"/>
      <c r="Q299" s="1"/>
      <c r="V299" s="1"/>
      <c r="W299" s="1"/>
      <c r="X299" s="1"/>
    </row>
    <row r="300" spans="8:24">
      <c r="H300" s="1"/>
      <c r="I300" s="1"/>
      <c r="J300" s="1"/>
      <c r="O300" s="1"/>
      <c r="P300" s="1"/>
      <c r="Q300" s="1"/>
      <c r="V300" s="1"/>
      <c r="W300" s="1"/>
      <c r="X300" s="1"/>
    </row>
    <row r="301" spans="8:24">
      <c r="H301" s="1"/>
      <c r="I301" s="1"/>
      <c r="J301" s="1"/>
      <c r="O301" s="1"/>
      <c r="P301" s="1"/>
      <c r="Q301" s="1"/>
      <c r="V301" s="1"/>
      <c r="W301" s="1"/>
      <c r="X301" s="1"/>
    </row>
    <row r="302" spans="8:24">
      <c r="H302" s="1"/>
      <c r="I302" s="1"/>
      <c r="J302" s="1"/>
      <c r="O302" s="1"/>
      <c r="P302" s="1"/>
      <c r="Q302" s="1"/>
      <c r="V302" s="1"/>
      <c r="W302" s="1"/>
      <c r="X302" s="1"/>
    </row>
    <row r="303" spans="8:24">
      <c r="H303" s="1"/>
      <c r="I303" s="1"/>
      <c r="J303" s="1"/>
      <c r="O303" s="1"/>
      <c r="P303" s="1"/>
      <c r="Q303" s="1"/>
      <c r="V303" s="1"/>
      <c r="W303" s="1"/>
      <c r="X303" s="1"/>
    </row>
    <row r="304" spans="8:24">
      <c r="H304" s="1"/>
      <c r="I304" s="1"/>
      <c r="J304" s="1"/>
      <c r="O304" s="1"/>
      <c r="P304" s="1"/>
      <c r="Q304" s="1"/>
      <c r="V304" s="1"/>
      <c r="W304" s="1"/>
      <c r="X304" s="1"/>
    </row>
    <row r="305" spans="8:24">
      <c r="H305" s="1"/>
      <c r="I305" s="1"/>
      <c r="J305" s="1"/>
      <c r="O305" s="1"/>
      <c r="P305" s="1"/>
      <c r="Q305" s="1"/>
      <c r="V305" s="1"/>
      <c r="W305" s="1"/>
      <c r="X305" s="1"/>
    </row>
    <row r="306" spans="8:24">
      <c r="H306" s="1"/>
      <c r="I306" s="1"/>
      <c r="J306" s="1"/>
      <c r="O306" s="1"/>
      <c r="P306" s="1"/>
      <c r="Q306" s="1"/>
      <c r="V306" s="1"/>
      <c r="W306" s="1"/>
      <c r="X306" s="1"/>
    </row>
    <row r="307" spans="8:24">
      <c r="H307" s="1"/>
      <c r="I307" s="1"/>
      <c r="J307" s="1"/>
      <c r="O307" s="1"/>
      <c r="P307" s="1"/>
      <c r="Q307" s="1"/>
      <c r="V307" s="1"/>
      <c r="W307" s="1"/>
      <c r="X307" s="1"/>
    </row>
    <row r="308" spans="8:24">
      <c r="H308" s="1"/>
      <c r="I308" s="1"/>
      <c r="J308" s="1"/>
      <c r="O308" s="1"/>
      <c r="P308" s="1"/>
      <c r="Q308" s="1"/>
      <c r="V308" s="1"/>
      <c r="W308" s="1"/>
      <c r="X308" s="1"/>
    </row>
    <row r="309" spans="8:24">
      <c r="H309" s="1"/>
      <c r="I309" s="1"/>
      <c r="J309" s="1"/>
      <c r="O309" s="1"/>
      <c r="P309" s="1"/>
      <c r="Q309" s="1"/>
      <c r="V309" s="1"/>
      <c r="W309" s="1"/>
      <c r="X309" s="1"/>
    </row>
    <row r="310" spans="8:24">
      <c r="H310" s="1"/>
      <c r="I310" s="1"/>
      <c r="J310" s="1"/>
      <c r="O310" s="1"/>
      <c r="P310" s="1"/>
      <c r="Q310" s="1"/>
      <c r="V310" s="1"/>
      <c r="W310" s="1"/>
      <c r="X310" s="1"/>
    </row>
    <row r="311" spans="8:24">
      <c r="H311" s="1"/>
      <c r="I311" s="1"/>
      <c r="J311" s="1"/>
      <c r="O311" s="1"/>
      <c r="P311" s="1"/>
      <c r="Q311" s="1"/>
      <c r="V311" s="1"/>
      <c r="W311" s="1"/>
      <c r="X311" s="1"/>
    </row>
    <row r="312" spans="8:24">
      <c r="H312" s="1"/>
      <c r="I312" s="1"/>
      <c r="J312" s="1"/>
      <c r="O312" s="1"/>
      <c r="P312" s="1"/>
      <c r="Q312" s="1"/>
      <c r="V312" s="1"/>
      <c r="W312" s="1"/>
      <c r="X312" s="1"/>
    </row>
    <row r="313" spans="8:24">
      <c r="H313" s="1"/>
      <c r="I313" s="1"/>
      <c r="J313" s="1"/>
      <c r="O313" s="1"/>
      <c r="P313" s="1"/>
      <c r="Q313" s="1"/>
      <c r="V313" s="1"/>
      <c r="W313" s="1"/>
      <c r="X313" s="1"/>
    </row>
    <row r="314" spans="8:24">
      <c r="H314" s="1"/>
      <c r="I314" s="1"/>
      <c r="J314" s="1"/>
      <c r="O314" s="1"/>
      <c r="P314" s="1"/>
      <c r="Q314" s="1"/>
      <c r="V314" s="1"/>
      <c r="W314" s="1"/>
      <c r="X314" s="1"/>
    </row>
    <row r="315" spans="8:24">
      <c r="H315" s="1"/>
      <c r="I315" s="1"/>
      <c r="J315" s="1"/>
      <c r="O315" s="1"/>
      <c r="P315" s="1"/>
      <c r="Q315" s="1"/>
      <c r="V315" s="1"/>
      <c r="W315" s="1"/>
      <c r="X315" s="1"/>
    </row>
    <row r="316" spans="8:24">
      <c r="H316" s="1"/>
      <c r="I316" s="1"/>
      <c r="J316" s="1"/>
      <c r="O316" s="1"/>
      <c r="P316" s="1"/>
      <c r="Q316" s="1"/>
      <c r="V316" s="1"/>
      <c r="W316" s="1"/>
      <c r="X316" s="1"/>
    </row>
    <row r="317" spans="8:24">
      <c r="H317" s="1"/>
      <c r="I317" s="1"/>
      <c r="J317" s="1"/>
      <c r="O317" s="1"/>
      <c r="P317" s="1"/>
      <c r="Q317" s="1"/>
      <c r="V317" s="1"/>
      <c r="W317" s="1"/>
      <c r="X317" s="1"/>
    </row>
    <row r="318" spans="8:24">
      <c r="H318" s="1"/>
      <c r="I318" s="1"/>
      <c r="J318" s="1"/>
      <c r="O318" s="1"/>
      <c r="P318" s="1"/>
      <c r="Q318" s="1"/>
      <c r="V318" s="1"/>
      <c r="W318" s="1"/>
      <c r="X318" s="1"/>
    </row>
    <row r="319" spans="8:24">
      <c r="H319" s="1"/>
      <c r="I319" s="1"/>
      <c r="J319" s="1"/>
      <c r="O319" s="1"/>
      <c r="P319" s="1"/>
      <c r="Q319" s="1"/>
      <c r="V319" s="1"/>
      <c r="W319" s="1"/>
      <c r="X319" s="1"/>
    </row>
    <row r="320" spans="8:24">
      <c r="H320" s="1"/>
      <c r="I320" s="1"/>
      <c r="J320" s="1"/>
      <c r="O320" s="1"/>
      <c r="P320" s="1"/>
      <c r="Q320" s="1"/>
      <c r="V320" s="1"/>
      <c r="W320" s="1"/>
      <c r="X320" s="1"/>
    </row>
    <row r="321" spans="8:24">
      <c r="H321" s="1"/>
      <c r="I321" s="1"/>
      <c r="J321" s="1"/>
      <c r="O321" s="1"/>
      <c r="P321" s="1"/>
      <c r="Q321" s="1"/>
      <c r="V321" s="1"/>
      <c r="W321" s="1"/>
      <c r="X321" s="1"/>
    </row>
    <row r="322" spans="8:24">
      <c r="H322" s="1"/>
      <c r="I322" s="1"/>
      <c r="J322" s="1"/>
      <c r="O322" s="1"/>
      <c r="P322" s="1"/>
      <c r="Q322" s="1"/>
      <c r="V322" s="1"/>
      <c r="W322" s="1"/>
      <c r="X322" s="1"/>
    </row>
    <row r="323" spans="8:24">
      <c r="H323" s="1"/>
      <c r="I323" s="1"/>
      <c r="J323" s="1"/>
      <c r="O323" s="1"/>
      <c r="P323" s="1"/>
      <c r="Q323" s="1"/>
      <c r="V323" s="1"/>
      <c r="W323" s="1"/>
      <c r="X323" s="1"/>
    </row>
    <row r="324" spans="8:24">
      <c r="H324" s="1"/>
      <c r="I324" s="1"/>
      <c r="J324" s="1"/>
      <c r="O324" s="1"/>
      <c r="P324" s="1"/>
      <c r="Q324" s="1"/>
      <c r="V324" s="1"/>
      <c r="W324" s="1"/>
      <c r="X324" s="1"/>
    </row>
    <row r="325" spans="8:24">
      <c r="H325" s="1"/>
      <c r="I325" s="1"/>
      <c r="J325" s="1"/>
      <c r="O325" s="1"/>
      <c r="P325" s="1"/>
      <c r="Q325" s="1"/>
      <c r="V325" s="1"/>
      <c r="W325" s="1"/>
      <c r="X325" s="1"/>
    </row>
    <row r="326" spans="8:24">
      <c r="H326" s="1"/>
      <c r="I326" s="1"/>
      <c r="J326" s="1"/>
      <c r="O326" s="1"/>
      <c r="P326" s="1"/>
      <c r="Q326" s="1"/>
      <c r="V326" s="1"/>
      <c r="W326" s="1"/>
      <c r="X326" s="1"/>
    </row>
    <row r="327" spans="8:24">
      <c r="H327" s="1"/>
      <c r="I327" s="1"/>
      <c r="J327" s="1"/>
      <c r="O327" s="1"/>
      <c r="P327" s="1"/>
      <c r="Q327" s="1"/>
      <c r="V327" s="1"/>
      <c r="W327" s="1"/>
      <c r="X327" s="1"/>
    </row>
    <row r="328" spans="8:24">
      <c r="H328" s="1"/>
      <c r="I328" s="1"/>
      <c r="J328" s="1"/>
      <c r="O328" s="1"/>
      <c r="P328" s="1"/>
      <c r="Q328" s="1"/>
      <c r="V328" s="1"/>
      <c r="W328" s="1"/>
      <c r="X328" s="1"/>
    </row>
    <row r="329" spans="8:24">
      <c r="H329" s="1"/>
      <c r="I329" s="1"/>
      <c r="J329" s="1"/>
      <c r="O329" s="1"/>
      <c r="P329" s="1"/>
      <c r="Q329" s="1"/>
      <c r="V329" s="1"/>
      <c r="W329" s="1"/>
      <c r="X329" s="1"/>
    </row>
    <row r="330" spans="8:24">
      <c r="H330" s="1"/>
      <c r="I330" s="1"/>
      <c r="J330" s="1"/>
      <c r="O330" s="1"/>
      <c r="P330" s="1"/>
      <c r="Q330" s="1"/>
      <c r="V330" s="1"/>
      <c r="W330" s="1"/>
      <c r="X330" s="1"/>
    </row>
    <row r="331" spans="8:24">
      <c r="H331" s="1"/>
      <c r="I331" s="1"/>
      <c r="J331" s="1"/>
      <c r="O331" s="1"/>
      <c r="P331" s="1"/>
      <c r="Q331" s="1"/>
      <c r="V331" s="1"/>
      <c r="W331" s="1"/>
      <c r="X331" s="1"/>
    </row>
    <row r="332" spans="8:24">
      <c r="H332" s="1"/>
      <c r="I332" s="1"/>
      <c r="J332" s="1"/>
      <c r="O332" s="1"/>
      <c r="P332" s="1"/>
      <c r="Q332" s="1"/>
      <c r="V332" s="1"/>
      <c r="W332" s="1"/>
      <c r="X332" s="1"/>
    </row>
    <row r="333" spans="8:24">
      <c r="H333" s="1"/>
      <c r="I333" s="1"/>
      <c r="J333" s="1"/>
      <c r="O333" s="1"/>
      <c r="P333" s="1"/>
      <c r="Q333" s="1"/>
      <c r="V333" s="1"/>
      <c r="W333" s="1"/>
      <c r="X333" s="1"/>
    </row>
    <row r="334" spans="8:24">
      <c r="H334" s="1"/>
      <c r="I334" s="1"/>
      <c r="J334" s="1"/>
      <c r="O334" s="1"/>
      <c r="P334" s="1"/>
      <c r="Q334" s="1"/>
      <c r="V334" s="1"/>
      <c r="W334" s="1"/>
      <c r="X334" s="1"/>
    </row>
    <row r="335" spans="8:24">
      <c r="H335" s="1"/>
      <c r="I335" s="1"/>
      <c r="J335" s="1"/>
      <c r="O335" s="1"/>
      <c r="P335" s="1"/>
      <c r="Q335" s="1"/>
      <c r="V335" s="1"/>
      <c r="W335" s="1"/>
      <c r="X335" s="1"/>
    </row>
    <row r="336" spans="8:24">
      <c r="H336" s="1"/>
      <c r="I336" s="1"/>
      <c r="J336" s="1"/>
      <c r="O336" s="1"/>
      <c r="P336" s="1"/>
      <c r="Q336" s="1"/>
      <c r="V336" s="1"/>
      <c r="W336" s="1"/>
      <c r="X336" s="1"/>
    </row>
    <row r="337" spans="8:24">
      <c r="H337" s="1"/>
      <c r="I337" s="1"/>
      <c r="J337" s="1"/>
      <c r="O337" s="1"/>
      <c r="P337" s="1"/>
      <c r="Q337" s="1"/>
      <c r="V337" s="1"/>
      <c r="W337" s="1"/>
      <c r="X337" s="1"/>
    </row>
    <row r="338" spans="8:24">
      <c r="H338" s="1"/>
      <c r="I338" s="1"/>
      <c r="J338" s="1"/>
      <c r="O338" s="1"/>
      <c r="P338" s="1"/>
      <c r="Q338" s="1"/>
      <c r="V338" s="1"/>
      <c r="W338" s="1"/>
      <c r="X338" s="1"/>
    </row>
    <row r="339" spans="8:24">
      <c r="H339" s="1"/>
      <c r="I339" s="1"/>
      <c r="J339" s="1"/>
      <c r="O339" s="1"/>
      <c r="P339" s="1"/>
      <c r="Q339" s="1"/>
      <c r="V339" s="1"/>
      <c r="W339" s="1"/>
      <c r="X339" s="1"/>
    </row>
    <row r="340" spans="8:24">
      <c r="H340" s="1"/>
      <c r="I340" s="1"/>
      <c r="J340" s="1"/>
      <c r="O340" s="1"/>
      <c r="P340" s="1"/>
      <c r="Q340" s="1"/>
      <c r="V340" s="1"/>
      <c r="W340" s="1"/>
      <c r="X340" s="1"/>
    </row>
    <row r="341" spans="8:24">
      <c r="H341" s="1"/>
      <c r="I341" s="1"/>
      <c r="J341" s="1"/>
      <c r="O341" s="1"/>
      <c r="P341" s="1"/>
      <c r="Q341" s="1"/>
      <c r="V341" s="1"/>
      <c r="W341" s="1"/>
      <c r="X341" s="1"/>
    </row>
    <row r="342" spans="8:24">
      <c r="H342" s="1"/>
      <c r="I342" s="1"/>
      <c r="J342" s="1"/>
      <c r="O342" s="1"/>
      <c r="P342" s="1"/>
      <c r="Q342" s="1"/>
      <c r="V342" s="1"/>
      <c r="W342" s="1"/>
      <c r="X342" s="1"/>
    </row>
    <row r="343" spans="8:24">
      <c r="H343" s="1"/>
      <c r="I343" s="1"/>
      <c r="J343" s="1"/>
      <c r="O343" s="1"/>
      <c r="P343" s="1"/>
      <c r="Q343" s="1"/>
      <c r="V343" s="1"/>
      <c r="W343" s="1"/>
      <c r="X343" s="1"/>
    </row>
    <row r="344" spans="8:24">
      <c r="H344" s="1"/>
      <c r="I344" s="1"/>
      <c r="J344" s="1"/>
      <c r="O344" s="1"/>
      <c r="P344" s="1"/>
      <c r="Q344" s="1"/>
      <c r="V344" s="1"/>
      <c r="W344" s="1"/>
      <c r="X344" s="1"/>
    </row>
    <row r="345" spans="8:24">
      <c r="H345" s="1"/>
      <c r="I345" s="1"/>
      <c r="J345" s="1"/>
      <c r="O345" s="1"/>
      <c r="P345" s="1"/>
      <c r="Q345" s="1"/>
      <c r="V345" s="1"/>
      <c r="W345" s="1"/>
      <c r="X345" s="1"/>
    </row>
    <row r="346" spans="8:24">
      <c r="H346" s="1"/>
      <c r="I346" s="1"/>
      <c r="J346" s="1"/>
      <c r="O346" s="1"/>
      <c r="P346" s="1"/>
      <c r="Q346" s="1"/>
      <c r="V346" s="1"/>
      <c r="W346" s="1"/>
      <c r="X346" s="1"/>
    </row>
    <row r="347" spans="8:24">
      <c r="H347" s="1"/>
      <c r="I347" s="1"/>
      <c r="J347" s="1"/>
      <c r="O347" s="1"/>
      <c r="P347" s="1"/>
      <c r="Q347" s="1"/>
      <c r="V347" s="1"/>
      <c r="W347" s="1"/>
      <c r="X347" s="1"/>
    </row>
    <row r="348" spans="8:24">
      <c r="H348" s="1"/>
      <c r="I348" s="1"/>
      <c r="J348" s="1"/>
      <c r="O348" s="1"/>
      <c r="P348" s="1"/>
      <c r="Q348" s="1"/>
      <c r="V348" s="1"/>
      <c r="W348" s="1"/>
      <c r="X348" s="1"/>
    </row>
    <row r="349" spans="8:24">
      <c r="H349" s="1"/>
      <c r="I349" s="1"/>
      <c r="J349" s="1"/>
      <c r="O349" s="1"/>
      <c r="P349" s="1"/>
      <c r="Q349" s="1"/>
      <c r="V349" s="1"/>
      <c r="W349" s="1"/>
      <c r="X349" s="1"/>
    </row>
    <row r="350" spans="8:24">
      <c r="H350" s="1"/>
      <c r="I350" s="1"/>
      <c r="J350" s="1"/>
      <c r="O350" s="1"/>
      <c r="P350" s="1"/>
      <c r="Q350" s="1"/>
      <c r="V350" s="1"/>
      <c r="W350" s="1"/>
      <c r="X350" s="1"/>
    </row>
    <row r="351" spans="8:24">
      <c r="H351" s="1"/>
      <c r="I351" s="1"/>
      <c r="J351" s="1"/>
      <c r="O351" s="1"/>
      <c r="P351" s="1"/>
      <c r="Q351" s="1"/>
      <c r="V351" s="1"/>
      <c r="W351" s="1"/>
      <c r="X351" s="1"/>
    </row>
    <row r="352" spans="8:24">
      <c r="H352" s="1"/>
      <c r="I352" s="1"/>
      <c r="J352" s="1"/>
      <c r="O352" s="1"/>
      <c r="P352" s="1"/>
      <c r="Q352" s="1"/>
      <c r="V352" s="1"/>
      <c r="W352" s="1"/>
      <c r="X352" s="1"/>
    </row>
    <row r="353" spans="8:24">
      <c r="H353" s="1"/>
      <c r="I353" s="1"/>
      <c r="J353" s="1"/>
      <c r="O353" s="1"/>
      <c r="P353" s="1"/>
      <c r="Q353" s="1"/>
      <c r="V353" s="1"/>
      <c r="W353" s="1"/>
      <c r="X353" s="1"/>
    </row>
    <row r="354" spans="8:24">
      <c r="H354" s="1"/>
      <c r="I354" s="1"/>
      <c r="J354" s="1"/>
      <c r="O354" s="1"/>
      <c r="P354" s="1"/>
      <c r="Q354" s="1"/>
      <c r="V354" s="1"/>
      <c r="W354" s="1"/>
      <c r="X354" s="1"/>
    </row>
    <row r="355" spans="8:24">
      <c r="H355" s="1"/>
      <c r="I355" s="1"/>
      <c r="J355" s="1"/>
      <c r="O355" s="1"/>
      <c r="P355" s="1"/>
      <c r="Q355" s="1"/>
      <c r="V355" s="1"/>
      <c r="W355" s="1"/>
      <c r="X355" s="1"/>
    </row>
    <row r="356" spans="8:24">
      <c r="H356" s="1"/>
      <c r="I356" s="1"/>
      <c r="J356" s="1"/>
      <c r="O356" s="1"/>
      <c r="P356" s="1"/>
      <c r="Q356" s="1"/>
      <c r="V356" s="1"/>
      <c r="W356" s="1"/>
      <c r="X356" s="1"/>
    </row>
    <row r="357" spans="8:24">
      <c r="H357" s="1"/>
      <c r="I357" s="1"/>
      <c r="J357" s="1"/>
      <c r="O357" s="1"/>
      <c r="P357" s="1"/>
      <c r="Q357" s="1"/>
      <c r="V357" s="1"/>
      <c r="W357" s="1"/>
      <c r="X357" s="1"/>
    </row>
    <row r="358" spans="8:24">
      <c r="H358" s="1"/>
      <c r="I358" s="1"/>
      <c r="J358" s="1"/>
      <c r="O358" s="1"/>
      <c r="P358" s="1"/>
      <c r="Q358" s="1"/>
      <c r="V358" s="1"/>
      <c r="W358" s="1"/>
      <c r="X358" s="1"/>
    </row>
    <row r="359" spans="8:24">
      <c r="H359" s="1"/>
      <c r="I359" s="1"/>
      <c r="J359" s="1"/>
      <c r="O359" s="1"/>
      <c r="P359" s="1"/>
      <c r="Q359" s="1"/>
      <c r="V359" s="1"/>
      <c r="W359" s="1"/>
      <c r="X359" s="1"/>
    </row>
    <row r="360" spans="8:24">
      <c r="H360" s="1"/>
      <c r="I360" s="1"/>
      <c r="J360" s="1"/>
      <c r="O360" s="1"/>
      <c r="P360" s="1"/>
      <c r="Q360" s="1"/>
      <c r="V360" s="1"/>
      <c r="W360" s="1"/>
      <c r="X360" s="1"/>
    </row>
    <row r="361" spans="8:24">
      <c r="H361" s="1"/>
      <c r="I361" s="1"/>
      <c r="J361" s="1"/>
      <c r="O361" s="1"/>
      <c r="P361" s="1"/>
      <c r="Q361" s="1"/>
      <c r="V361" s="1"/>
      <c r="W361" s="1"/>
      <c r="X361" s="1"/>
    </row>
    <row r="362" spans="8:24">
      <c r="H362" s="1"/>
      <c r="I362" s="1"/>
      <c r="J362" s="1"/>
      <c r="O362" s="1"/>
      <c r="P362" s="1"/>
      <c r="Q362" s="1"/>
      <c r="V362" s="1"/>
      <c r="W362" s="1"/>
      <c r="X362" s="1"/>
    </row>
    <row r="363" spans="8:24">
      <c r="H363" s="1"/>
      <c r="I363" s="1"/>
      <c r="J363" s="1"/>
      <c r="O363" s="1"/>
      <c r="P363" s="1"/>
      <c r="Q363" s="1"/>
      <c r="V363" s="1"/>
      <c r="W363" s="1"/>
      <c r="X363" s="1"/>
    </row>
    <row r="364" spans="8:24">
      <c r="H364" s="1"/>
      <c r="I364" s="1"/>
      <c r="J364" s="1"/>
      <c r="O364" s="1"/>
      <c r="P364" s="1"/>
      <c r="Q364" s="1"/>
      <c r="V364" s="1"/>
      <c r="W364" s="1"/>
      <c r="X364" s="1"/>
    </row>
    <row r="365" spans="8:24">
      <c r="H365" s="1"/>
      <c r="I365" s="1"/>
      <c r="J365" s="1"/>
      <c r="O365" s="1"/>
      <c r="P365" s="1"/>
      <c r="Q365" s="1"/>
      <c r="V365" s="1"/>
      <c r="W365" s="1"/>
      <c r="X365" s="1"/>
    </row>
    <row r="366" spans="8:24">
      <c r="H366" s="1"/>
      <c r="I366" s="1"/>
      <c r="J366" s="1"/>
      <c r="O366" s="1"/>
      <c r="P366" s="1"/>
      <c r="Q366" s="1"/>
      <c r="V366" s="1"/>
      <c r="W366" s="1"/>
      <c r="X366" s="1"/>
    </row>
    <row r="367" spans="8:24">
      <c r="H367" s="1"/>
      <c r="I367" s="1"/>
      <c r="J367" s="1"/>
      <c r="O367" s="1"/>
      <c r="P367" s="1"/>
      <c r="Q367" s="1"/>
      <c r="V367" s="1"/>
      <c r="W367" s="1"/>
      <c r="X367" s="1"/>
    </row>
    <row r="368" spans="8:24">
      <c r="H368" s="1"/>
      <c r="I368" s="1"/>
      <c r="J368" s="1"/>
      <c r="O368" s="1"/>
      <c r="P368" s="1"/>
      <c r="Q368" s="1"/>
      <c r="V368" s="1"/>
      <c r="W368" s="1"/>
      <c r="X368" s="1"/>
    </row>
    <row r="369" spans="8:24">
      <c r="H369" s="1"/>
      <c r="I369" s="1"/>
      <c r="J369" s="1"/>
      <c r="O369" s="1"/>
      <c r="P369" s="1"/>
      <c r="Q369" s="1"/>
      <c r="V369" s="1"/>
      <c r="W369" s="1"/>
      <c r="X369" s="1"/>
    </row>
    <row r="370" spans="8:24">
      <c r="H370" s="1"/>
      <c r="I370" s="1"/>
      <c r="J370" s="1"/>
      <c r="O370" s="1"/>
      <c r="P370" s="1"/>
      <c r="Q370" s="1"/>
      <c r="V370" s="1"/>
      <c r="W370" s="1"/>
      <c r="X370" s="1"/>
    </row>
    <row r="371" spans="8:24">
      <c r="H371" s="1"/>
      <c r="I371" s="1"/>
      <c r="J371" s="1"/>
      <c r="O371" s="1"/>
      <c r="P371" s="1"/>
      <c r="Q371" s="1"/>
      <c r="V371" s="1"/>
      <c r="W371" s="1"/>
      <c r="X371" s="1"/>
    </row>
    <row r="372" spans="8:24">
      <c r="H372" s="1"/>
      <c r="I372" s="1"/>
      <c r="J372" s="1"/>
      <c r="O372" s="1"/>
      <c r="P372" s="1"/>
      <c r="Q372" s="1"/>
      <c r="V372" s="1"/>
      <c r="W372" s="1"/>
      <c r="X372" s="1"/>
    </row>
    <row r="373" spans="8:24">
      <c r="H373" s="1"/>
      <c r="I373" s="1"/>
      <c r="J373" s="1"/>
      <c r="O373" s="1"/>
      <c r="P373" s="1"/>
      <c r="Q373" s="1"/>
      <c r="V373" s="1"/>
      <c r="W373" s="1"/>
      <c r="X373" s="1"/>
    </row>
    <row r="374" spans="8:24">
      <c r="H374" s="1"/>
      <c r="I374" s="1"/>
      <c r="J374" s="1"/>
      <c r="O374" s="1"/>
      <c r="P374" s="1"/>
      <c r="Q374" s="1"/>
      <c r="V374" s="1"/>
      <c r="W374" s="1"/>
      <c r="X374" s="1"/>
    </row>
    <row r="375" spans="8:24">
      <c r="H375" s="1"/>
      <c r="I375" s="1"/>
      <c r="J375" s="1"/>
      <c r="O375" s="1"/>
      <c r="P375" s="1"/>
      <c r="Q375" s="1"/>
      <c r="V375" s="1"/>
      <c r="W375" s="1"/>
      <c r="X375" s="1"/>
    </row>
    <row r="376" spans="8:24">
      <c r="H376" s="1"/>
      <c r="I376" s="1"/>
      <c r="J376" s="1"/>
      <c r="O376" s="1"/>
      <c r="P376" s="1"/>
      <c r="Q376" s="1"/>
      <c r="V376" s="1"/>
      <c r="W376" s="1"/>
      <c r="X376" s="1"/>
    </row>
    <row r="377" spans="8:24">
      <c r="H377" s="1"/>
      <c r="I377" s="1"/>
      <c r="J377" s="1"/>
      <c r="O377" s="1"/>
      <c r="P377" s="1"/>
      <c r="Q377" s="1"/>
      <c r="V377" s="1"/>
      <c r="W377" s="1"/>
      <c r="X377" s="1"/>
    </row>
    <row r="378" spans="8:24">
      <c r="H378" s="1"/>
      <c r="I378" s="1"/>
      <c r="J378" s="1"/>
      <c r="O378" s="1"/>
      <c r="P378" s="1"/>
      <c r="Q378" s="1"/>
      <c r="V378" s="1"/>
      <c r="W378" s="1"/>
      <c r="X378" s="1"/>
    </row>
    <row r="379" spans="8:24">
      <c r="H379" s="1"/>
      <c r="I379" s="1"/>
      <c r="J379" s="1"/>
      <c r="O379" s="1"/>
      <c r="P379" s="1"/>
      <c r="Q379" s="1"/>
      <c r="V379" s="1"/>
      <c r="W379" s="1"/>
      <c r="X379" s="1"/>
    </row>
    <row r="380" spans="8:24">
      <c r="H380" s="1"/>
      <c r="I380" s="1"/>
      <c r="J380" s="1"/>
      <c r="O380" s="1"/>
      <c r="P380" s="1"/>
      <c r="Q380" s="1"/>
      <c r="V380" s="1"/>
      <c r="W380" s="1"/>
      <c r="X380" s="1"/>
    </row>
    <row r="381" spans="8:24">
      <c r="H381" s="1"/>
      <c r="I381" s="1"/>
      <c r="J381" s="1"/>
      <c r="O381" s="1"/>
      <c r="P381" s="1"/>
      <c r="Q381" s="1"/>
      <c r="V381" s="1"/>
      <c r="W381" s="1"/>
      <c r="X381" s="1"/>
    </row>
    <row r="382" spans="8:24">
      <c r="H382" s="1"/>
      <c r="I382" s="1"/>
      <c r="J382" s="1"/>
      <c r="O382" s="1"/>
      <c r="P382" s="1"/>
      <c r="Q382" s="1"/>
      <c r="V382" s="1"/>
      <c r="W382" s="1"/>
      <c r="X382" s="1"/>
    </row>
    <row r="383" spans="8:24">
      <c r="H383" s="1"/>
      <c r="I383" s="1"/>
      <c r="J383" s="1"/>
      <c r="O383" s="1"/>
      <c r="P383" s="1"/>
      <c r="Q383" s="1"/>
      <c r="V383" s="1"/>
      <c r="W383" s="1"/>
      <c r="X383" s="1"/>
    </row>
    <row r="384" spans="8:24">
      <c r="H384" s="1"/>
      <c r="I384" s="1"/>
      <c r="J384" s="1"/>
      <c r="O384" s="1"/>
      <c r="P384" s="1"/>
      <c r="Q384" s="1"/>
      <c r="V384" s="1"/>
      <c r="W384" s="1"/>
      <c r="X384" s="1"/>
    </row>
    <row r="385" spans="8:24">
      <c r="H385" s="1"/>
      <c r="I385" s="1"/>
      <c r="J385" s="1"/>
      <c r="O385" s="1"/>
      <c r="P385" s="1"/>
      <c r="Q385" s="1"/>
      <c r="V385" s="1"/>
      <c r="W385" s="1"/>
      <c r="X385" s="1"/>
    </row>
    <row r="386" spans="8:24">
      <c r="H386" s="1"/>
      <c r="I386" s="1"/>
      <c r="J386" s="1"/>
      <c r="O386" s="1"/>
      <c r="P386" s="1"/>
      <c r="Q386" s="1"/>
      <c r="V386" s="1"/>
      <c r="W386" s="1"/>
      <c r="X386" s="1"/>
    </row>
    <row r="387" spans="8:24">
      <c r="H387" s="1"/>
      <c r="I387" s="1"/>
      <c r="J387" s="1"/>
      <c r="O387" s="1"/>
      <c r="P387" s="1"/>
      <c r="Q387" s="1"/>
      <c r="V387" s="1"/>
      <c r="W387" s="1"/>
      <c r="X387" s="1"/>
    </row>
    <row r="388" spans="8:24">
      <c r="H388" s="1"/>
      <c r="I388" s="1"/>
      <c r="J388" s="1"/>
      <c r="O388" s="1"/>
      <c r="P388" s="1"/>
      <c r="Q388" s="1"/>
      <c r="V388" s="1"/>
      <c r="W388" s="1"/>
      <c r="X388" s="1"/>
    </row>
    <row r="389" spans="8:24">
      <c r="H389" s="1"/>
      <c r="I389" s="1"/>
      <c r="J389" s="1"/>
      <c r="O389" s="1"/>
      <c r="P389" s="1"/>
      <c r="Q389" s="1"/>
      <c r="V389" s="1"/>
      <c r="W389" s="1"/>
      <c r="X389" s="1"/>
    </row>
    <row r="390" spans="8:24">
      <c r="H390" s="1"/>
      <c r="I390" s="1"/>
      <c r="J390" s="1"/>
      <c r="O390" s="1"/>
      <c r="P390" s="1"/>
      <c r="Q390" s="1"/>
      <c r="V390" s="1"/>
      <c r="W390" s="1"/>
      <c r="X390" s="1"/>
    </row>
    <row r="391" spans="8:24">
      <c r="H391" s="1"/>
      <c r="I391" s="1"/>
      <c r="J391" s="1"/>
      <c r="O391" s="1"/>
      <c r="P391" s="1"/>
      <c r="Q391" s="1"/>
      <c r="V391" s="1"/>
      <c r="W391" s="1"/>
      <c r="X391" s="1"/>
    </row>
    <row r="392" spans="8:24">
      <c r="H392" s="1"/>
      <c r="I392" s="1"/>
      <c r="J392" s="1"/>
      <c r="O392" s="1"/>
      <c r="P392" s="1"/>
      <c r="Q392" s="1"/>
      <c r="V392" s="1"/>
      <c r="W392" s="1"/>
      <c r="X392" s="1"/>
    </row>
    <row r="393" spans="8:24">
      <c r="H393" s="1"/>
      <c r="I393" s="1"/>
      <c r="J393" s="1"/>
      <c r="O393" s="1"/>
      <c r="P393" s="1"/>
      <c r="Q393" s="1"/>
      <c r="V393" s="1"/>
      <c r="W393" s="1"/>
      <c r="X393" s="1"/>
    </row>
    <row r="394" spans="8:24">
      <c r="H394" s="1"/>
      <c r="I394" s="1"/>
      <c r="J394" s="1"/>
      <c r="O394" s="1"/>
      <c r="P394" s="1"/>
      <c r="Q394" s="1"/>
      <c r="V394" s="1"/>
      <c r="W394" s="1"/>
      <c r="X394" s="1"/>
    </row>
    <row r="395" spans="8:24">
      <c r="H395" s="1"/>
      <c r="I395" s="1"/>
      <c r="J395" s="1"/>
      <c r="O395" s="1"/>
      <c r="P395" s="1"/>
      <c r="Q395" s="1"/>
      <c r="V395" s="1"/>
      <c r="W395" s="1"/>
      <c r="X395" s="1"/>
    </row>
    <row r="396" spans="8:24">
      <c r="H396" s="1"/>
      <c r="I396" s="1"/>
      <c r="J396" s="1"/>
      <c r="O396" s="1"/>
      <c r="P396" s="1"/>
      <c r="Q396" s="1"/>
      <c r="V396" s="1"/>
      <c r="W396" s="1"/>
      <c r="X396" s="1"/>
    </row>
    <row r="397" spans="8:24">
      <c r="H397" s="1"/>
      <c r="I397" s="1"/>
      <c r="J397" s="1"/>
      <c r="O397" s="1"/>
      <c r="P397" s="1"/>
      <c r="Q397" s="1"/>
      <c r="V397" s="1"/>
      <c r="W397" s="1"/>
      <c r="X397" s="1"/>
    </row>
    <row r="398" spans="8:24">
      <c r="H398" s="1"/>
      <c r="I398" s="1"/>
      <c r="J398" s="1"/>
      <c r="O398" s="1"/>
      <c r="P398" s="1"/>
      <c r="Q398" s="1"/>
      <c r="V398" s="1"/>
      <c r="W398" s="1"/>
      <c r="X398" s="1"/>
    </row>
    <row r="399" spans="8:24">
      <c r="H399" s="1"/>
      <c r="I399" s="1"/>
      <c r="J399" s="1"/>
      <c r="O399" s="1"/>
      <c r="P399" s="1"/>
      <c r="Q399" s="1"/>
      <c r="V399" s="1"/>
      <c r="W399" s="1"/>
      <c r="X399" s="1"/>
    </row>
    <row r="400" spans="8:24">
      <c r="H400" s="1"/>
      <c r="I400" s="1"/>
      <c r="J400" s="1"/>
      <c r="O400" s="1"/>
      <c r="P400" s="1"/>
      <c r="Q400" s="1"/>
      <c r="V400" s="1"/>
      <c r="W400" s="1"/>
      <c r="X400" s="1"/>
    </row>
    <row r="401" spans="8:24">
      <c r="H401" s="1"/>
      <c r="I401" s="1"/>
      <c r="J401" s="1"/>
      <c r="O401" s="1"/>
      <c r="P401" s="1"/>
      <c r="Q401" s="1"/>
      <c r="V401" s="1"/>
      <c r="W401" s="1"/>
      <c r="X401" s="1"/>
    </row>
    <row r="402" spans="8:24">
      <c r="H402" s="1"/>
      <c r="I402" s="1"/>
      <c r="J402" s="1"/>
      <c r="O402" s="1"/>
      <c r="P402" s="1"/>
      <c r="Q402" s="1"/>
      <c r="V402" s="1"/>
      <c r="W402" s="1"/>
      <c r="X402" s="1"/>
    </row>
    <row r="403" spans="8:24">
      <c r="H403" s="1"/>
      <c r="I403" s="1"/>
      <c r="J403" s="1"/>
      <c r="O403" s="1"/>
      <c r="P403" s="1"/>
      <c r="Q403" s="1"/>
      <c r="V403" s="1"/>
      <c r="W403" s="1"/>
      <c r="X403" s="1"/>
    </row>
    <row r="404" spans="8:24">
      <c r="H404" s="1"/>
      <c r="I404" s="1"/>
      <c r="J404" s="1"/>
      <c r="O404" s="1"/>
      <c r="P404" s="1"/>
      <c r="Q404" s="1"/>
      <c r="V404" s="1"/>
      <c r="W404" s="1"/>
      <c r="X404" s="1"/>
    </row>
    <row r="405" spans="8:24">
      <c r="H405" s="1"/>
      <c r="I405" s="1"/>
      <c r="J405" s="1"/>
      <c r="O405" s="1"/>
      <c r="P405" s="1"/>
      <c r="Q405" s="1"/>
      <c r="V405" s="1"/>
      <c r="W405" s="1"/>
      <c r="X405" s="1"/>
    </row>
    <row r="406" spans="8:24">
      <c r="H406" s="1"/>
      <c r="I406" s="1"/>
      <c r="J406" s="1"/>
      <c r="O406" s="1"/>
      <c r="P406" s="1"/>
      <c r="Q406" s="1"/>
      <c r="V406" s="1"/>
      <c r="W406" s="1"/>
      <c r="X406" s="1"/>
    </row>
    <row r="407" spans="8:24">
      <c r="H407" s="1"/>
      <c r="I407" s="1"/>
      <c r="J407" s="1"/>
      <c r="O407" s="1"/>
      <c r="P407" s="1"/>
      <c r="Q407" s="1"/>
      <c r="V407" s="1"/>
      <c r="W407" s="1"/>
      <c r="X407" s="1"/>
    </row>
    <row r="408" spans="8:24">
      <c r="H408" s="1"/>
      <c r="I408" s="1"/>
      <c r="J408" s="1"/>
      <c r="O408" s="1"/>
      <c r="P408" s="1"/>
      <c r="Q408" s="1"/>
      <c r="V408" s="1"/>
      <c r="W408" s="1"/>
      <c r="X408" s="1"/>
    </row>
    <row r="409" spans="8:24">
      <c r="H409" s="1"/>
      <c r="I409" s="1"/>
      <c r="J409" s="1"/>
      <c r="O409" s="1"/>
      <c r="P409" s="1"/>
      <c r="Q409" s="1"/>
      <c r="V409" s="1"/>
      <c r="W409" s="1"/>
      <c r="X409" s="1"/>
    </row>
    <row r="410" spans="8:24">
      <c r="H410" s="1"/>
      <c r="I410" s="1"/>
      <c r="J410" s="1"/>
      <c r="O410" s="1"/>
      <c r="P410" s="1"/>
      <c r="Q410" s="1"/>
      <c r="V410" s="1"/>
      <c r="W410" s="1"/>
      <c r="X410" s="1"/>
    </row>
    <row r="411" spans="8:24">
      <c r="H411" s="1"/>
      <c r="I411" s="1"/>
      <c r="J411" s="1"/>
      <c r="O411" s="1"/>
      <c r="P411" s="1"/>
      <c r="Q411" s="1"/>
      <c r="V411" s="1"/>
      <c r="W411" s="1"/>
      <c r="X411" s="1"/>
    </row>
    <row r="412" spans="8:24">
      <c r="H412" s="1"/>
      <c r="I412" s="1"/>
      <c r="J412" s="1"/>
      <c r="O412" s="1"/>
      <c r="P412" s="1"/>
      <c r="Q412" s="1"/>
      <c r="V412" s="1"/>
      <c r="W412" s="1"/>
      <c r="X412" s="1"/>
    </row>
    <row r="413" spans="8:24">
      <c r="H413" s="1"/>
      <c r="I413" s="1"/>
      <c r="J413" s="1"/>
      <c r="O413" s="1"/>
      <c r="P413" s="1"/>
      <c r="Q413" s="1"/>
      <c r="V413" s="1"/>
      <c r="W413" s="1"/>
      <c r="X413" s="1"/>
    </row>
    <row r="414" spans="8:24">
      <c r="H414" s="1"/>
      <c r="I414" s="1"/>
      <c r="J414" s="1"/>
      <c r="O414" s="1"/>
      <c r="P414" s="1"/>
      <c r="Q414" s="1"/>
      <c r="V414" s="1"/>
      <c r="W414" s="1"/>
      <c r="X414" s="1"/>
    </row>
    <row r="415" spans="8:24">
      <c r="H415" s="1"/>
      <c r="I415" s="1"/>
      <c r="J415" s="1"/>
      <c r="O415" s="1"/>
      <c r="P415" s="1"/>
      <c r="Q415" s="1"/>
      <c r="V415" s="1"/>
      <c r="W415" s="1"/>
      <c r="X415" s="1"/>
    </row>
    <row r="416" spans="8:24">
      <c r="H416" s="1"/>
      <c r="I416" s="1"/>
      <c r="J416" s="1"/>
      <c r="O416" s="1"/>
      <c r="P416" s="1"/>
      <c r="Q416" s="1"/>
      <c r="V416" s="1"/>
      <c r="W416" s="1"/>
      <c r="X416" s="1"/>
    </row>
    <row r="417" spans="8:24">
      <c r="H417" s="1"/>
      <c r="I417" s="1"/>
      <c r="J417" s="1"/>
      <c r="O417" s="1"/>
      <c r="P417" s="1"/>
      <c r="Q417" s="1"/>
      <c r="V417" s="1"/>
      <c r="W417" s="1"/>
      <c r="X417" s="1"/>
    </row>
    <row r="418" spans="8:24">
      <c r="H418" s="1"/>
      <c r="I418" s="1"/>
      <c r="J418" s="1"/>
      <c r="O418" s="1"/>
      <c r="P418" s="1"/>
      <c r="Q418" s="1"/>
      <c r="V418" s="1"/>
      <c r="W418" s="1"/>
      <c r="X418" s="1"/>
    </row>
    <row r="419" spans="8:24">
      <c r="H419" s="1"/>
      <c r="I419" s="1"/>
      <c r="J419" s="1"/>
      <c r="O419" s="1"/>
      <c r="P419" s="1"/>
      <c r="Q419" s="1"/>
      <c r="V419" s="1"/>
      <c r="W419" s="1"/>
      <c r="X419" s="1"/>
    </row>
    <row r="420" spans="8:24">
      <c r="H420" s="1"/>
      <c r="I420" s="1"/>
      <c r="J420" s="1"/>
      <c r="O420" s="1"/>
      <c r="P420" s="1"/>
      <c r="Q420" s="1"/>
      <c r="V420" s="1"/>
      <c r="W420" s="1"/>
      <c r="X420" s="1"/>
    </row>
    <row r="421" spans="8:24">
      <c r="H421" s="1"/>
      <c r="I421" s="1"/>
      <c r="J421" s="1"/>
      <c r="O421" s="1"/>
      <c r="P421" s="1"/>
      <c r="Q421" s="1"/>
      <c r="V421" s="1"/>
      <c r="W421" s="1"/>
      <c r="X421" s="1"/>
    </row>
    <row r="422" spans="8:24">
      <c r="H422" s="1"/>
      <c r="I422" s="1"/>
      <c r="J422" s="1"/>
      <c r="O422" s="1"/>
      <c r="P422" s="1"/>
      <c r="Q422" s="1"/>
      <c r="V422" s="1"/>
      <c r="W422" s="1"/>
      <c r="X422" s="1"/>
    </row>
    <row r="423" spans="8:24">
      <c r="H423" s="1"/>
      <c r="I423" s="1"/>
      <c r="J423" s="1"/>
      <c r="O423" s="1"/>
      <c r="P423" s="1"/>
      <c r="Q423" s="1"/>
      <c r="V423" s="1"/>
      <c r="W423" s="1"/>
      <c r="X423" s="1"/>
    </row>
    <row r="424" spans="8:24">
      <c r="H424" s="1"/>
      <c r="I424" s="1"/>
      <c r="J424" s="1"/>
      <c r="O424" s="1"/>
      <c r="P424" s="1"/>
      <c r="Q424" s="1"/>
      <c r="V424" s="1"/>
      <c r="W424" s="1"/>
      <c r="X424" s="1"/>
    </row>
    <row r="425" spans="8:24">
      <c r="H425" s="1"/>
      <c r="I425" s="1"/>
      <c r="J425" s="1"/>
      <c r="O425" s="1"/>
      <c r="P425" s="1"/>
      <c r="Q425" s="1"/>
      <c r="V425" s="1"/>
      <c r="W425" s="1"/>
      <c r="X425" s="1"/>
    </row>
    <row r="426" spans="8:24">
      <c r="H426" s="1"/>
      <c r="I426" s="1"/>
      <c r="J426" s="1"/>
      <c r="O426" s="1"/>
      <c r="P426" s="1"/>
      <c r="Q426" s="1"/>
      <c r="V426" s="1"/>
      <c r="W426" s="1"/>
      <c r="X426" s="1"/>
    </row>
    <row r="427" spans="8:24">
      <c r="H427" s="1"/>
      <c r="I427" s="1"/>
      <c r="J427" s="1"/>
      <c r="O427" s="1"/>
      <c r="P427" s="1"/>
      <c r="Q427" s="1"/>
      <c r="V427" s="1"/>
      <c r="W427" s="1"/>
      <c r="X427" s="1"/>
    </row>
    <row r="428" spans="8:24">
      <c r="H428" s="1"/>
      <c r="I428" s="1"/>
      <c r="J428" s="1"/>
      <c r="O428" s="1"/>
      <c r="P428" s="1"/>
      <c r="Q428" s="1"/>
      <c r="V428" s="1"/>
      <c r="W428" s="1"/>
      <c r="X428" s="1"/>
    </row>
    <row r="429" spans="8:24">
      <c r="H429" s="1"/>
      <c r="I429" s="1"/>
      <c r="J429" s="1"/>
      <c r="O429" s="1"/>
      <c r="P429" s="1"/>
      <c r="Q429" s="1"/>
      <c r="V429" s="1"/>
      <c r="W429" s="1"/>
      <c r="X429" s="1"/>
    </row>
    <row r="430" spans="8:24">
      <c r="H430" s="1"/>
      <c r="I430" s="1"/>
      <c r="J430" s="1"/>
      <c r="O430" s="1"/>
      <c r="P430" s="1"/>
      <c r="Q430" s="1"/>
      <c r="V430" s="1"/>
      <c r="W430" s="1"/>
      <c r="X430" s="1"/>
    </row>
    <row r="431" spans="8:24">
      <c r="H431" s="1"/>
      <c r="I431" s="1"/>
      <c r="J431" s="1"/>
      <c r="O431" s="1"/>
      <c r="P431" s="1"/>
      <c r="Q431" s="1"/>
      <c r="V431" s="1"/>
      <c r="W431" s="1"/>
      <c r="X431" s="1"/>
    </row>
    <row r="432" spans="8:24">
      <c r="H432" s="1"/>
      <c r="I432" s="1"/>
      <c r="J432" s="1"/>
      <c r="O432" s="1"/>
      <c r="P432" s="1"/>
      <c r="Q432" s="1"/>
      <c r="V432" s="1"/>
      <c r="W432" s="1"/>
      <c r="X432" s="1"/>
    </row>
    <row r="433" spans="8:24">
      <c r="H433" s="1"/>
      <c r="I433" s="1"/>
      <c r="J433" s="1"/>
      <c r="O433" s="1"/>
      <c r="P433" s="1"/>
      <c r="Q433" s="1"/>
      <c r="V433" s="1"/>
      <c r="W433" s="1"/>
      <c r="X433" s="1"/>
    </row>
    <row r="434" spans="8:24">
      <c r="H434" s="1"/>
      <c r="I434" s="1"/>
      <c r="J434" s="1"/>
      <c r="O434" s="1"/>
      <c r="P434" s="1"/>
      <c r="Q434" s="1"/>
      <c r="V434" s="1"/>
      <c r="W434" s="1"/>
      <c r="X434" s="1"/>
    </row>
    <row r="435" spans="8:24">
      <c r="H435" s="1"/>
      <c r="I435" s="1"/>
      <c r="J435" s="1"/>
      <c r="O435" s="1"/>
      <c r="P435" s="1"/>
      <c r="Q435" s="1"/>
      <c r="V435" s="1"/>
      <c r="W435" s="1"/>
      <c r="X435" s="1"/>
    </row>
    <row r="436" spans="8:24">
      <c r="H436" s="1"/>
      <c r="I436" s="1"/>
      <c r="J436" s="1"/>
      <c r="O436" s="1"/>
      <c r="P436" s="1"/>
      <c r="Q436" s="1"/>
      <c r="V436" s="1"/>
      <c r="W436" s="1"/>
      <c r="X436" s="1"/>
    </row>
    <row r="437" spans="8:24">
      <c r="H437" s="1"/>
      <c r="I437" s="1"/>
      <c r="J437" s="1"/>
      <c r="O437" s="1"/>
      <c r="P437" s="1"/>
      <c r="Q437" s="1"/>
      <c r="V437" s="1"/>
      <c r="W437" s="1"/>
      <c r="X437" s="1"/>
    </row>
    <row r="438" spans="8:24">
      <c r="H438" s="1"/>
      <c r="I438" s="1"/>
      <c r="J438" s="1"/>
      <c r="O438" s="1"/>
      <c r="P438" s="1"/>
      <c r="Q438" s="1"/>
      <c r="V438" s="1"/>
      <c r="W438" s="1"/>
      <c r="X438" s="1"/>
    </row>
    <row r="439" spans="8:24">
      <c r="H439" s="1"/>
      <c r="I439" s="1"/>
      <c r="J439" s="1"/>
      <c r="O439" s="1"/>
      <c r="P439" s="1"/>
      <c r="Q439" s="1"/>
      <c r="V439" s="1"/>
      <c r="W439" s="1"/>
      <c r="X439" s="1"/>
    </row>
    <row r="440" spans="8:24">
      <c r="H440" s="1"/>
      <c r="I440" s="1"/>
      <c r="J440" s="1"/>
      <c r="O440" s="1"/>
      <c r="P440" s="1"/>
      <c r="Q440" s="1"/>
      <c r="V440" s="1"/>
      <c r="W440" s="1"/>
      <c r="X440" s="1"/>
    </row>
    <row r="441" spans="8:24">
      <c r="H441" s="1"/>
      <c r="I441" s="1"/>
      <c r="J441" s="1"/>
      <c r="O441" s="1"/>
      <c r="P441" s="1"/>
      <c r="Q441" s="1"/>
      <c r="V441" s="1"/>
      <c r="W441" s="1"/>
      <c r="X441" s="1"/>
    </row>
    <row r="442" spans="8:24">
      <c r="H442" s="1"/>
      <c r="I442" s="1"/>
      <c r="J442" s="1"/>
      <c r="O442" s="1"/>
      <c r="P442" s="1"/>
      <c r="Q442" s="1"/>
      <c r="V442" s="1"/>
      <c r="W442" s="1"/>
      <c r="X442" s="1"/>
    </row>
    <row r="443" spans="8:24">
      <c r="H443" s="1"/>
      <c r="I443" s="1"/>
      <c r="J443" s="1"/>
      <c r="O443" s="1"/>
      <c r="P443" s="1"/>
      <c r="Q443" s="1"/>
      <c r="V443" s="1"/>
      <c r="W443" s="1"/>
      <c r="X443" s="1"/>
    </row>
    <row r="444" spans="8:24">
      <c r="H444" s="1"/>
      <c r="I444" s="1"/>
      <c r="J444" s="1"/>
      <c r="O444" s="1"/>
      <c r="P444" s="1"/>
      <c r="Q444" s="1"/>
      <c r="V444" s="1"/>
      <c r="W444" s="1"/>
      <c r="X444" s="1"/>
    </row>
    <row r="445" spans="8:24">
      <c r="H445" s="1"/>
      <c r="I445" s="1"/>
      <c r="J445" s="1"/>
      <c r="O445" s="1"/>
      <c r="P445" s="1"/>
      <c r="Q445" s="1"/>
      <c r="V445" s="1"/>
      <c r="W445" s="1"/>
      <c r="X445" s="1"/>
    </row>
    <row r="446" spans="8:24">
      <c r="H446" s="1"/>
      <c r="I446" s="1"/>
      <c r="J446" s="1"/>
      <c r="O446" s="1"/>
      <c r="P446" s="1"/>
      <c r="Q446" s="1"/>
      <c r="V446" s="1"/>
      <c r="W446" s="1"/>
      <c r="X446" s="1"/>
    </row>
    <row r="447" spans="8:24">
      <c r="H447" s="1"/>
      <c r="I447" s="1"/>
      <c r="J447" s="1"/>
      <c r="O447" s="1"/>
      <c r="P447" s="1"/>
      <c r="Q447" s="1"/>
      <c r="V447" s="1"/>
      <c r="W447" s="1"/>
      <c r="X447" s="1"/>
    </row>
    <row r="448" spans="8:24">
      <c r="H448" s="1"/>
      <c r="I448" s="1"/>
      <c r="J448" s="1"/>
      <c r="O448" s="1"/>
      <c r="P448" s="1"/>
      <c r="Q448" s="1"/>
      <c r="V448" s="1"/>
      <c r="W448" s="1"/>
      <c r="X448" s="1"/>
    </row>
    <row r="449" spans="8:24">
      <c r="H449" s="1"/>
      <c r="I449" s="1"/>
      <c r="J449" s="1"/>
      <c r="O449" s="1"/>
      <c r="P449" s="1"/>
      <c r="Q449" s="1"/>
      <c r="V449" s="1"/>
      <c r="W449" s="1"/>
      <c r="X449" s="1"/>
    </row>
    <row r="450" spans="8:24">
      <c r="H450" s="1"/>
      <c r="I450" s="1"/>
      <c r="J450" s="1"/>
      <c r="O450" s="1"/>
      <c r="P450" s="1"/>
      <c r="Q450" s="1"/>
      <c r="V450" s="1"/>
      <c r="W450" s="1"/>
      <c r="X450" s="1"/>
    </row>
    <row r="451" spans="8:24">
      <c r="H451" s="1"/>
      <c r="I451" s="1"/>
      <c r="J451" s="1"/>
      <c r="O451" s="1"/>
      <c r="P451" s="1"/>
      <c r="Q451" s="1"/>
      <c r="V451" s="1"/>
      <c r="W451" s="1"/>
      <c r="X451" s="1"/>
    </row>
    <row r="452" spans="8:24">
      <c r="H452" s="1"/>
      <c r="I452" s="1"/>
      <c r="J452" s="1"/>
      <c r="O452" s="1"/>
      <c r="P452" s="1"/>
      <c r="Q452" s="1"/>
      <c r="V452" s="1"/>
      <c r="W452" s="1"/>
      <c r="X452" s="1"/>
    </row>
    <row r="453" spans="8:24">
      <c r="H453" s="1"/>
      <c r="I453" s="1"/>
      <c r="J453" s="1"/>
      <c r="O453" s="1"/>
      <c r="P453" s="1"/>
      <c r="Q453" s="1"/>
      <c r="V453" s="1"/>
      <c r="W453" s="1"/>
      <c r="X453" s="1"/>
    </row>
    <row r="454" spans="8:24">
      <c r="H454" s="1"/>
      <c r="I454" s="1"/>
      <c r="J454" s="1"/>
      <c r="O454" s="1"/>
      <c r="P454" s="1"/>
      <c r="Q454" s="1"/>
      <c r="V454" s="1"/>
      <c r="W454" s="1"/>
      <c r="X454" s="1"/>
    </row>
    <row r="455" spans="8:24">
      <c r="H455" s="1"/>
      <c r="I455" s="1"/>
      <c r="J455" s="1"/>
      <c r="O455" s="1"/>
      <c r="P455" s="1"/>
      <c r="Q455" s="1"/>
      <c r="V455" s="1"/>
      <c r="W455" s="1"/>
      <c r="X455" s="1"/>
    </row>
    <row r="456" spans="8:24">
      <c r="H456" s="1"/>
      <c r="I456" s="1"/>
      <c r="J456" s="1"/>
      <c r="O456" s="1"/>
      <c r="P456" s="1"/>
      <c r="Q456" s="1"/>
      <c r="V456" s="1"/>
      <c r="W456" s="1"/>
      <c r="X456" s="1"/>
    </row>
    <row r="457" spans="8:24">
      <c r="H457" s="1"/>
      <c r="I457" s="1"/>
      <c r="J457" s="1"/>
      <c r="O457" s="1"/>
      <c r="P457" s="1"/>
      <c r="Q457" s="1"/>
      <c r="V457" s="1"/>
      <c r="W457" s="1"/>
      <c r="X457" s="1"/>
    </row>
    <row r="458" spans="8:24">
      <c r="H458" s="1"/>
      <c r="I458" s="1"/>
      <c r="J458" s="1"/>
      <c r="O458" s="1"/>
      <c r="P458" s="1"/>
      <c r="Q458" s="1"/>
      <c r="V458" s="1"/>
      <c r="W458" s="1"/>
      <c r="X458" s="1"/>
    </row>
    <row r="459" spans="8:24">
      <c r="H459" s="1"/>
      <c r="I459" s="1"/>
      <c r="J459" s="1"/>
      <c r="O459" s="1"/>
      <c r="P459" s="1"/>
      <c r="Q459" s="1"/>
      <c r="V459" s="1"/>
      <c r="W459" s="1"/>
      <c r="X459" s="1"/>
    </row>
    <row r="460" spans="8:24">
      <c r="H460" s="1"/>
      <c r="I460" s="1"/>
      <c r="J460" s="1"/>
      <c r="O460" s="1"/>
      <c r="P460" s="1"/>
      <c r="Q460" s="1"/>
      <c r="V460" s="1"/>
      <c r="W460" s="1"/>
      <c r="X460" s="1"/>
    </row>
    <row r="461" spans="8:24">
      <c r="H461" s="1"/>
      <c r="I461" s="1"/>
      <c r="J461" s="1"/>
      <c r="O461" s="1"/>
      <c r="P461" s="1"/>
      <c r="Q461" s="1"/>
      <c r="V461" s="1"/>
      <c r="W461" s="1"/>
      <c r="X461" s="1"/>
    </row>
    <row r="462" spans="8:24">
      <c r="H462" s="1"/>
      <c r="I462" s="1"/>
      <c r="J462" s="1"/>
      <c r="O462" s="1"/>
      <c r="P462" s="1"/>
      <c r="Q462" s="1"/>
      <c r="V462" s="1"/>
      <c r="W462" s="1"/>
      <c r="X462" s="1"/>
    </row>
    <row r="463" spans="8:24">
      <c r="H463" s="1"/>
      <c r="I463" s="1"/>
      <c r="J463" s="1"/>
      <c r="O463" s="1"/>
      <c r="P463" s="1"/>
      <c r="Q463" s="1"/>
      <c r="V463" s="1"/>
      <c r="W463" s="1"/>
      <c r="X463" s="1"/>
    </row>
    <row r="464" spans="8:24">
      <c r="H464" s="1"/>
      <c r="I464" s="1"/>
      <c r="J464" s="1"/>
      <c r="O464" s="1"/>
      <c r="P464" s="1"/>
      <c r="Q464" s="1"/>
      <c r="V464" s="1"/>
      <c r="W464" s="1"/>
      <c r="X464" s="1"/>
    </row>
    <row r="465" spans="8:24">
      <c r="H465" s="1"/>
      <c r="I465" s="1"/>
      <c r="J465" s="1"/>
      <c r="O465" s="1"/>
      <c r="P465" s="1"/>
      <c r="Q465" s="1"/>
      <c r="V465" s="1"/>
      <c r="W465" s="1"/>
      <c r="X465" s="1"/>
    </row>
    <row r="466" spans="8:24">
      <c r="H466" s="1"/>
      <c r="I466" s="1"/>
      <c r="J466" s="1"/>
      <c r="O466" s="1"/>
      <c r="P466" s="1"/>
      <c r="Q466" s="1"/>
      <c r="V466" s="1"/>
      <c r="W466" s="1"/>
      <c r="X466" s="1"/>
    </row>
    <row r="467" spans="8:24">
      <c r="H467" s="1"/>
      <c r="I467" s="1"/>
      <c r="J467" s="1"/>
      <c r="O467" s="1"/>
      <c r="P467" s="1"/>
      <c r="Q467" s="1"/>
      <c r="V467" s="1"/>
      <c r="W467" s="1"/>
      <c r="X467" s="1"/>
    </row>
    <row r="468" spans="8:24">
      <c r="H468" s="1"/>
      <c r="I468" s="1"/>
      <c r="J468" s="1"/>
      <c r="O468" s="1"/>
      <c r="P468" s="1"/>
      <c r="Q468" s="1"/>
      <c r="V468" s="1"/>
      <c r="W468" s="1"/>
      <c r="X468" s="1"/>
    </row>
    <row r="469" spans="8:24">
      <c r="H469" s="1"/>
      <c r="I469" s="1"/>
      <c r="J469" s="1"/>
      <c r="O469" s="1"/>
      <c r="P469" s="1"/>
      <c r="Q469" s="1"/>
      <c r="V469" s="1"/>
      <c r="W469" s="1"/>
      <c r="X469" s="1"/>
    </row>
    <row r="470" spans="8:24">
      <c r="H470" s="1"/>
      <c r="I470" s="1"/>
      <c r="J470" s="1"/>
      <c r="O470" s="1"/>
      <c r="P470" s="1"/>
      <c r="Q470" s="1"/>
      <c r="V470" s="1"/>
      <c r="W470" s="1"/>
      <c r="X470" s="1"/>
    </row>
    <row r="471" spans="8:24">
      <c r="H471" s="1"/>
      <c r="I471" s="1"/>
      <c r="J471" s="1"/>
      <c r="O471" s="1"/>
      <c r="P471" s="1"/>
      <c r="Q471" s="1"/>
      <c r="V471" s="1"/>
      <c r="W471" s="1"/>
      <c r="X471" s="1"/>
    </row>
    <row r="472" spans="8:24">
      <c r="H472" s="1"/>
      <c r="I472" s="1"/>
      <c r="J472" s="1"/>
      <c r="O472" s="1"/>
      <c r="P472" s="1"/>
      <c r="Q472" s="1"/>
      <c r="V472" s="1"/>
      <c r="W472" s="1"/>
      <c r="X472" s="1"/>
    </row>
    <row r="473" spans="8:24">
      <c r="H473" s="1"/>
      <c r="I473" s="1"/>
      <c r="J473" s="1"/>
      <c r="O473" s="1"/>
      <c r="P473" s="1"/>
      <c r="Q473" s="1"/>
      <c r="V473" s="1"/>
      <c r="W473" s="1"/>
      <c r="X473" s="1"/>
    </row>
    <row r="474" spans="8:24">
      <c r="H474" s="1"/>
      <c r="I474" s="1"/>
      <c r="J474" s="1"/>
      <c r="O474" s="1"/>
      <c r="P474" s="1"/>
      <c r="Q474" s="1"/>
      <c r="V474" s="1"/>
      <c r="W474" s="1"/>
      <c r="X474" s="1"/>
    </row>
    <row r="475" spans="8:24">
      <c r="H475" s="1"/>
      <c r="I475" s="1"/>
      <c r="J475" s="1"/>
      <c r="O475" s="1"/>
      <c r="P475" s="1"/>
      <c r="Q475" s="1"/>
      <c r="V475" s="1"/>
      <c r="W475" s="1"/>
      <c r="X475" s="1"/>
    </row>
    <row r="476" spans="8:24">
      <c r="H476" s="1"/>
      <c r="I476" s="1"/>
      <c r="J476" s="1"/>
      <c r="O476" s="1"/>
      <c r="P476" s="1"/>
      <c r="Q476" s="1"/>
      <c r="V476" s="1"/>
      <c r="W476" s="1"/>
      <c r="X476" s="1"/>
    </row>
    <row r="477" spans="8:24">
      <c r="H477" s="1"/>
      <c r="I477" s="1"/>
      <c r="J477" s="1"/>
      <c r="O477" s="1"/>
      <c r="P477" s="1"/>
      <c r="Q477" s="1"/>
      <c r="V477" s="1"/>
      <c r="W477" s="1"/>
      <c r="X477" s="1"/>
    </row>
    <row r="478" spans="8:24">
      <c r="H478" s="1"/>
      <c r="I478" s="1"/>
      <c r="J478" s="1"/>
      <c r="O478" s="1"/>
      <c r="P478" s="1"/>
      <c r="Q478" s="1"/>
      <c r="V478" s="1"/>
      <c r="W478" s="1"/>
      <c r="X478" s="1"/>
    </row>
    <row r="479" spans="8:24">
      <c r="H479" s="1"/>
      <c r="I479" s="1"/>
      <c r="J479" s="1"/>
      <c r="O479" s="1"/>
      <c r="P479" s="1"/>
      <c r="Q479" s="1"/>
      <c r="V479" s="1"/>
      <c r="W479" s="1"/>
      <c r="X479" s="1"/>
    </row>
    <row r="480" spans="8:24">
      <c r="H480" s="1"/>
      <c r="I480" s="1"/>
      <c r="J480" s="1"/>
      <c r="O480" s="1"/>
      <c r="P480" s="1"/>
      <c r="Q480" s="1"/>
      <c r="V480" s="1"/>
      <c r="W480" s="1"/>
      <c r="X480" s="1"/>
    </row>
    <row r="481" spans="8:24">
      <c r="H481" s="1"/>
      <c r="I481" s="1"/>
      <c r="J481" s="1"/>
      <c r="O481" s="1"/>
      <c r="P481" s="1"/>
      <c r="Q481" s="1"/>
      <c r="V481" s="1"/>
      <c r="W481" s="1"/>
      <c r="X481" s="1"/>
    </row>
    <row r="482" spans="8:24">
      <c r="H482" s="1"/>
      <c r="I482" s="1"/>
      <c r="J482" s="1"/>
      <c r="O482" s="1"/>
      <c r="P482" s="1"/>
      <c r="Q482" s="1"/>
      <c r="V482" s="1"/>
      <c r="W482" s="1"/>
      <c r="X482" s="1"/>
    </row>
    <row r="483" spans="8:24">
      <c r="H483" s="1"/>
      <c r="I483" s="1"/>
      <c r="J483" s="1"/>
      <c r="O483" s="1"/>
      <c r="P483" s="1"/>
      <c r="Q483" s="1"/>
      <c r="V483" s="1"/>
      <c r="W483" s="1"/>
      <c r="X483" s="1"/>
    </row>
    <row r="484" spans="8:24">
      <c r="H484" s="1"/>
      <c r="I484" s="1"/>
      <c r="J484" s="1"/>
      <c r="O484" s="1"/>
      <c r="P484" s="1"/>
      <c r="Q484" s="1"/>
      <c r="V484" s="1"/>
      <c r="W484" s="1"/>
      <c r="X484" s="1"/>
    </row>
    <row r="485" spans="8:24">
      <c r="H485" s="1"/>
      <c r="I485" s="1"/>
      <c r="J485" s="1"/>
      <c r="O485" s="1"/>
      <c r="P485" s="1"/>
      <c r="Q485" s="1"/>
      <c r="V485" s="1"/>
      <c r="W485" s="1"/>
      <c r="X485" s="1"/>
    </row>
    <row r="486" spans="8:24">
      <c r="H486" s="1"/>
      <c r="I486" s="1"/>
      <c r="J486" s="1"/>
      <c r="O486" s="1"/>
      <c r="P486" s="1"/>
      <c r="Q486" s="1"/>
      <c r="V486" s="1"/>
      <c r="W486" s="1"/>
      <c r="X486" s="1"/>
    </row>
    <row r="487" spans="8:24">
      <c r="H487" s="1"/>
      <c r="I487" s="1"/>
      <c r="J487" s="1"/>
      <c r="O487" s="1"/>
      <c r="P487" s="1"/>
      <c r="Q487" s="1"/>
      <c r="V487" s="1"/>
      <c r="W487" s="1"/>
      <c r="X487" s="1"/>
    </row>
    <row r="488" spans="8:24">
      <c r="H488" s="1"/>
      <c r="I488" s="1"/>
      <c r="J488" s="1"/>
      <c r="O488" s="1"/>
      <c r="P488" s="1"/>
      <c r="Q488" s="1"/>
      <c r="V488" s="1"/>
      <c r="W488" s="1"/>
      <c r="X488" s="1"/>
    </row>
    <row r="489" spans="8:24">
      <c r="H489" s="1"/>
      <c r="I489" s="1"/>
      <c r="J489" s="1"/>
      <c r="O489" s="1"/>
      <c r="P489" s="1"/>
      <c r="Q489" s="1"/>
      <c r="V489" s="1"/>
      <c r="W489" s="1"/>
      <c r="X489" s="1"/>
    </row>
    <row r="490" spans="8:24">
      <c r="H490" s="1"/>
      <c r="I490" s="1"/>
      <c r="J490" s="1"/>
      <c r="O490" s="1"/>
      <c r="P490" s="1"/>
      <c r="Q490" s="1"/>
      <c r="V490" s="1"/>
      <c r="W490" s="1"/>
      <c r="X490" s="1"/>
    </row>
    <row r="491" spans="8:24">
      <c r="H491" s="1"/>
      <c r="I491" s="1"/>
      <c r="J491" s="1"/>
      <c r="O491" s="1"/>
      <c r="P491" s="1"/>
      <c r="Q491" s="1"/>
      <c r="V491" s="1"/>
      <c r="W491" s="1"/>
      <c r="X491" s="1"/>
    </row>
    <row r="492" spans="8:24">
      <c r="H492" s="1"/>
      <c r="I492" s="1"/>
      <c r="J492" s="1"/>
      <c r="O492" s="1"/>
      <c r="P492" s="1"/>
      <c r="Q492" s="1"/>
      <c r="V492" s="1"/>
      <c r="W492" s="1"/>
      <c r="X492" s="1"/>
    </row>
    <row r="493" spans="8:24">
      <c r="H493" s="1"/>
      <c r="I493" s="1"/>
      <c r="J493" s="1"/>
      <c r="O493" s="1"/>
      <c r="P493" s="1"/>
      <c r="Q493" s="1"/>
      <c r="V493" s="1"/>
      <c r="W493" s="1"/>
      <c r="X493" s="1"/>
    </row>
    <row r="494" spans="8:24">
      <c r="H494" s="1"/>
      <c r="I494" s="1"/>
      <c r="J494" s="1"/>
      <c r="O494" s="1"/>
      <c r="P494" s="1"/>
      <c r="Q494" s="1"/>
      <c r="V494" s="1"/>
      <c r="W494" s="1"/>
      <c r="X494" s="1"/>
    </row>
    <row r="495" spans="8:24">
      <c r="H495" s="1"/>
      <c r="I495" s="1"/>
      <c r="J495" s="1"/>
      <c r="O495" s="1"/>
      <c r="P495" s="1"/>
      <c r="Q495" s="1"/>
      <c r="V495" s="1"/>
      <c r="W495" s="1"/>
      <c r="X495" s="1"/>
    </row>
    <row r="496" spans="8:24">
      <c r="H496" s="1"/>
      <c r="I496" s="1"/>
      <c r="J496" s="1"/>
      <c r="O496" s="1"/>
      <c r="P496" s="1"/>
      <c r="Q496" s="1"/>
      <c r="V496" s="1"/>
      <c r="W496" s="1"/>
      <c r="X496" s="1"/>
    </row>
    <row r="497" spans="8:24">
      <c r="H497" s="1"/>
      <c r="I497" s="1"/>
      <c r="J497" s="1"/>
      <c r="O497" s="1"/>
      <c r="P497" s="1"/>
      <c r="Q497" s="1"/>
      <c r="V497" s="1"/>
      <c r="W497" s="1"/>
      <c r="X497" s="1"/>
    </row>
    <row r="498" spans="8:24">
      <c r="H498" s="1"/>
      <c r="I498" s="1"/>
      <c r="J498" s="1"/>
      <c r="O498" s="1"/>
      <c r="P498" s="1"/>
      <c r="Q498" s="1"/>
      <c r="V498" s="1"/>
      <c r="W498" s="1"/>
      <c r="X498" s="1"/>
    </row>
    <row r="499" spans="8:24">
      <c r="H499" s="1"/>
      <c r="I499" s="1"/>
      <c r="J499" s="1"/>
      <c r="O499" s="1"/>
      <c r="P499" s="1"/>
      <c r="Q499" s="1"/>
      <c r="V499" s="1"/>
      <c r="W499" s="1"/>
      <c r="X499" s="1"/>
    </row>
    <row r="500" spans="8:24">
      <c r="H500" s="1"/>
      <c r="I500" s="1"/>
      <c r="J500" s="1"/>
      <c r="O500" s="1"/>
      <c r="P500" s="1"/>
      <c r="Q500" s="1"/>
      <c r="V500" s="1"/>
      <c r="W500" s="1"/>
      <c r="X500" s="1"/>
    </row>
    <row r="501" spans="8:24">
      <c r="H501" s="1"/>
      <c r="I501" s="1"/>
      <c r="J501" s="1"/>
      <c r="O501" s="1"/>
      <c r="P501" s="1"/>
      <c r="Q501" s="1"/>
      <c r="V501" s="1"/>
      <c r="W501" s="1"/>
      <c r="X501" s="1"/>
    </row>
    <row r="502" spans="8:24">
      <c r="H502" s="1"/>
      <c r="I502" s="1"/>
      <c r="J502" s="1"/>
      <c r="O502" s="1"/>
      <c r="P502" s="1"/>
      <c r="Q502" s="1"/>
      <c r="V502" s="1"/>
      <c r="W502" s="1"/>
      <c r="X502" s="1"/>
    </row>
    <row r="503" spans="8:24">
      <c r="H503" s="1"/>
      <c r="I503" s="1"/>
      <c r="J503" s="1"/>
      <c r="O503" s="1"/>
      <c r="P503" s="1"/>
      <c r="Q503" s="1"/>
      <c r="V503" s="1"/>
      <c r="W503" s="1"/>
      <c r="X503" s="1"/>
    </row>
    <row r="504" spans="8:24">
      <c r="H504" s="1"/>
      <c r="I504" s="1"/>
      <c r="J504" s="1"/>
      <c r="O504" s="1"/>
      <c r="P504" s="1"/>
      <c r="Q504" s="1"/>
      <c r="V504" s="1"/>
      <c r="W504" s="1"/>
      <c r="X504" s="1"/>
    </row>
    <row r="505" spans="8:24">
      <c r="H505" s="1"/>
      <c r="I505" s="1"/>
      <c r="J505" s="1"/>
      <c r="O505" s="1"/>
      <c r="P505" s="1"/>
      <c r="Q505" s="1"/>
      <c r="V505" s="1"/>
      <c r="W505" s="1"/>
      <c r="X505" s="1"/>
    </row>
    <row r="506" spans="8:24">
      <c r="H506" s="1"/>
      <c r="I506" s="1"/>
      <c r="J506" s="1"/>
      <c r="O506" s="1"/>
      <c r="P506" s="1"/>
      <c r="Q506" s="1"/>
      <c r="V506" s="1"/>
      <c r="W506" s="1"/>
      <c r="X506" s="1"/>
    </row>
    <row r="507" spans="8:24">
      <c r="H507" s="1"/>
      <c r="I507" s="1"/>
      <c r="J507" s="1"/>
      <c r="O507" s="1"/>
      <c r="P507" s="1"/>
      <c r="Q507" s="1"/>
      <c r="V507" s="1"/>
      <c r="W507" s="1"/>
      <c r="X507" s="1"/>
    </row>
    <row r="508" spans="8:24">
      <c r="H508" s="1"/>
      <c r="I508" s="1"/>
      <c r="J508" s="1"/>
      <c r="O508" s="1"/>
      <c r="P508" s="1"/>
      <c r="Q508" s="1"/>
      <c r="V508" s="1"/>
      <c r="W508" s="1"/>
      <c r="X508" s="1"/>
    </row>
    <row r="509" spans="8:24">
      <c r="H509" s="1"/>
      <c r="I509" s="1"/>
      <c r="J509" s="1"/>
      <c r="O509" s="1"/>
      <c r="P509" s="1"/>
      <c r="Q509" s="1"/>
      <c r="V509" s="1"/>
      <c r="W509" s="1"/>
      <c r="X509" s="1"/>
    </row>
    <row r="510" spans="8:24">
      <c r="H510" s="1"/>
      <c r="I510" s="1"/>
      <c r="J510" s="1"/>
      <c r="O510" s="1"/>
      <c r="P510" s="1"/>
      <c r="Q510" s="1"/>
      <c r="V510" s="1"/>
      <c r="W510" s="1"/>
      <c r="X510" s="1"/>
    </row>
    <row r="511" spans="8:24">
      <c r="H511" s="1"/>
      <c r="I511" s="1"/>
      <c r="J511" s="1"/>
      <c r="O511" s="1"/>
      <c r="P511" s="1"/>
      <c r="Q511" s="1"/>
      <c r="V511" s="1"/>
      <c r="W511" s="1"/>
      <c r="X511" s="1"/>
    </row>
    <row r="512" spans="8:24">
      <c r="H512" s="1"/>
      <c r="I512" s="1"/>
      <c r="J512" s="1"/>
      <c r="O512" s="1"/>
      <c r="P512" s="1"/>
      <c r="Q512" s="1"/>
      <c r="V512" s="1"/>
      <c r="W512" s="1"/>
      <c r="X512" s="1"/>
    </row>
    <row r="513" spans="8:24">
      <c r="H513" s="1"/>
      <c r="I513" s="1"/>
      <c r="J513" s="1"/>
      <c r="O513" s="1"/>
      <c r="P513" s="1"/>
      <c r="Q513" s="1"/>
      <c r="V513" s="1"/>
      <c r="W513" s="1"/>
      <c r="X513" s="1"/>
    </row>
    <row r="514" spans="8:24">
      <c r="H514" s="1"/>
      <c r="I514" s="1"/>
      <c r="J514" s="1"/>
      <c r="O514" s="1"/>
      <c r="P514" s="1"/>
      <c r="Q514" s="1"/>
      <c r="V514" s="1"/>
      <c r="W514" s="1"/>
      <c r="X514" s="1"/>
    </row>
    <row r="515" spans="8:24">
      <c r="H515" s="1"/>
      <c r="I515" s="1"/>
      <c r="J515" s="1"/>
      <c r="O515" s="1"/>
      <c r="P515" s="1"/>
      <c r="Q515" s="1"/>
      <c r="V515" s="1"/>
      <c r="W515" s="1"/>
      <c r="X515" s="1"/>
    </row>
    <row r="516" spans="8:24">
      <c r="H516" s="1"/>
      <c r="I516" s="1"/>
      <c r="J516" s="1"/>
      <c r="O516" s="1"/>
      <c r="P516" s="1"/>
      <c r="Q516" s="1"/>
      <c r="V516" s="1"/>
      <c r="W516" s="1"/>
      <c r="X516" s="1"/>
    </row>
    <row r="517" spans="8:24">
      <c r="H517" s="1"/>
      <c r="I517" s="1"/>
      <c r="J517" s="1"/>
      <c r="O517" s="1"/>
      <c r="P517" s="1"/>
      <c r="Q517" s="1"/>
      <c r="V517" s="1"/>
      <c r="W517" s="1"/>
      <c r="X517" s="1"/>
    </row>
    <row r="518" spans="8:24">
      <c r="H518" s="1"/>
      <c r="I518" s="1"/>
      <c r="J518" s="1"/>
      <c r="O518" s="1"/>
      <c r="P518" s="1"/>
      <c r="Q518" s="1"/>
      <c r="V518" s="1"/>
      <c r="W518" s="1"/>
      <c r="X518" s="1"/>
    </row>
    <row r="519" spans="8:24">
      <c r="H519" s="1"/>
      <c r="I519" s="1"/>
      <c r="J519" s="1"/>
      <c r="O519" s="1"/>
      <c r="P519" s="1"/>
      <c r="Q519" s="1"/>
      <c r="V519" s="1"/>
      <c r="W519" s="1"/>
      <c r="X519" s="1"/>
    </row>
    <row r="520" spans="8:24">
      <c r="H520" s="1"/>
      <c r="I520" s="1"/>
      <c r="J520" s="1"/>
      <c r="O520" s="1"/>
      <c r="P520" s="1"/>
      <c r="Q520" s="1"/>
      <c r="V520" s="1"/>
      <c r="W520" s="1"/>
      <c r="X520" s="1"/>
    </row>
    <row r="521" spans="8:24">
      <c r="H521" s="1"/>
      <c r="I521" s="1"/>
      <c r="J521" s="1"/>
      <c r="O521" s="1"/>
      <c r="P521" s="1"/>
      <c r="Q521" s="1"/>
      <c r="V521" s="1"/>
      <c r="W521" s="1"/>
      <c r="X521" s="1"/>
    </row>
    <row r="522" spans="8:24">
      <c r="H522" s="1"/>
      <c r="I522" s="1"/>
      <c r="J522" s="1"/>
      <c r="O522" s="1"/>
      <c r="P522" s="1"/>
      <c r="Q522" s="1"/>
      <c r="V522" s="1"/>
      <c r="W522" s="1"/>
      <c r="X522" s="1"/>
    </row>
    <row r="523" spans="8:24">
      <c r="H523" s="1"/>
      <c r="I523" s="1"/>
      <c r="J523" s="1"/>
      <c r="O523" s="1"/>
      <c r="P523" s="1"/>
      <c r="Q523" s="1"/>
      <c r="V523" s="1"/>
      <c r="W523" s="1"/>
      <c r="X523" s="1"/>
    </row>
    <row r="524" spans="8:24">
      <c r="H524" s="1"/>
      <c r="I524" s="1"/>
      <c r="J524" s="1"/>
      <c r="O524" s="1"/>
      <c r="P524" s="1"/>
      <c r="Q524" s="1"/>
      <c r="V524" s="1"/>
      <c r="W524" s="1"/>
      <c r="X524" s="1"/>
    </row>
    <row r="525" spans="8:24">
      <c r="H525" s="1"/>
      <c r="I525" s="1"/>
      <c r="J525" s="1"/>
      <c r="O525" s="1"/>
      <c r="P525" s="1"/>
      <c r="Q525" s="1"/>
      <c r="V525" s="1"/>
      <c r="W525" s="1"/>
      <c r="X525" s="1"/>
    </row>
    <row r="526" spans="8:24">
      <c r="H526" s="1"/>
      <c r="I526" s="1"/>
      <c r="J526" s="1"/>
      <c r="O526" s="1"/>
      <c r="P526" s="1"/>
      <c r="Q526" s="1"/>
      <c r="V526" s="1"/>
      <c r="W526" s="1"/>
      <c r="X526" s="1"/>
    </row>
    <row r="527" spans="8:24">
      <c r="H527" s="1"/>
      <c r="I527" s="1"/>
      <c r="J527" s="1"/>
      <c r="O527" s="1"/>
      <c r="P527" s="1"/>
      <c r="Q527" s="1"/>
      <c r="V527" s="1"/>
      <c r="W527" s="1"/>
      <c r="X527" s="1"/>
    </row>
    <row r="528" spans="8:24">
      <c r="H528" s="1"/>
      <c r="I528" s="1"/>
      <c r="J528" s="1"/>
      <c r="O528" s="1"/>
      <c r="P528" s="1"/>
      <c r="Q528" s="1"/>
      <c r="V528" s="1"/>
      <c r="W528" s="1"/>
      <c r="X528" s="1"/>
    </row>
    <row r="529" spans="8:24">
      <c r="H529" s="1"/>
      <c r="I529" s="1"/>
      <c r="J529" s="1"/>
      <c r="O529" s="1"/>
      <c r="P529" s="1"/>
      <c r="Q529" s="1"/>
      <c r="V529" s="1"/>
      <c r="W529" s="1"/>
      <c r="X529" s="1"/>
    </row>
    <row r="530" spans="8:24">
      <c r="H530" s="1"/>
      <c r="I530" s="1"/>
      <c r="J530" s="1"/>
      <c r="O530" s="1"/>
      <c r="P530" s="1"/>
      <c r="Q530" s="1"/>
      <c r="V530" s="1"/>
      <c r="W530" s="1"/>
      <c r="X530" s="1"/>
    </row>
    <row r="531" spans="8:24">
      <c r="H531" s="1"/>
      <c r="I531" s="1"/>
      <c r="J531" s="1"/>
      <c r="O531" s="1"/>
      <c r="P531" s="1"/>
      <c r="Q531" s="1"/>
      <c r="V531" s="1"/>
      <c r="W531" s="1"/>
      <c r="X531" s="1"/>
    </row>
    <row r="532" spans="8:24">
      <c r="H532" s="1"/>
      <c r="I532" s="1"/>
      <c r="J532" s="1"/>
      <c r="O532" s="1"/>
      <c r="P532" s="1"/>
      <c r="Q532" s="1"/>
      <c r="V532" s="1"/>
      <c r="W532" s="1"/>
      <c r="X532" s="1"/>
    </row>
    <row r="533" spans="8:24">
      <c r="H533" s="1"/>
      <c r="I533" s="1"/>
      <c r="J533" s="1"/>
      <c r="O533" s="1"/>
      <c r="P533" s="1"/>
      <c r="Q533" s="1"/>
      <c r="V533" s="1"/>
      <c r="W533" s="1"/>
      <c r="X533" s="1"/>
    </row>
    <row r="534" spans="8:24">
      <c r="H534" s="1"/>
      <c r="I534" s="1"/>
      <c r="J534" s="1"/>
      <c r="O534" s="1"/>
      <c r="P534" s="1"/>
      <c r="Q534" s="1"/>
      <c r="V534" s="1"/>
      <c r="W534" s="1"/>
      <c r="X534" s="1"/>
    </row>
    <row r="535" spans="8:24">
      <c r="H535" s="1"/>
      <c r="I535" s="1"/>
      <c r="J535" s="1"/>
      <c r="O535" s="1"/>
      <c r="P535" s="1"/>
      <c r="Q535" s="1"/>
      <c r="V535" s="1"/>
      <c r="W535" s="1"/>
      <c r="X535" s="1"/>
    </row>
    <row r="536" spans="8:24">
      <c r="H536" s="1"/>
      <c r="I536" s="1"/>
      <c r="J536" s="1"/>
      <c r="O536" s="1"/>
      <c r="P536" s="1"/>
      <c r="Q536" s="1"/>
      <c r="V536" s="1"/>
      <c r="W536" s="1"/>
      <c r="X536" s="1"/>
    </row>
    <row r="537" spans="8:24">
      <c r="H537" s="1"/>
      <c r="I537" s="1"/>
      <c r="J537" s="1"/>
      <c r="O537" s="1"/>
      <c r="P537" s="1"/>
      <c r="Q537" s="1"/>
      <c r="V537" s="1"/>
      <c r="W537" s="1"/>
      <c r="X537" s="1"/>
    </row>
    <row r="538" spans="8:24">
      <c r="H538" s="1"/>
      <c r="I538" s="1"/>
      <c r="J538" s="1"/>
      <c r="O538" s="1"/>
      <c r="P538" s="1"/>
      <c r="Q538" s="1"/>
      <c r="V538" s="1"/>
      <c r="W538" s="1"/>
      <c r="X538" s="1"/>
    </row>
    <row r="539" spans="8:24">
      <c r="H539" s="1"/>
      <c r="I539" s="1"/>
      <c r="J539" s="1"/>
      <c r="O539" s="1"/>
      <c r="P539" s="1"/>
      <c r="Q539" s="1"/>
      <c r="V539" s="1"/>
      <c r="W539" s="1"/>
      <c r="X539" s="1"/>
    </row>
    <row r="540" spans="8:24">
      <c r="H540" s="1"/>
      <c r="I540" s="1"/>
      <c r="J540" s="1"/>
      <c r="O540" s="1"/>
      <c r="P540" s="1"/>
      <c r="Q540" s="1"/>
      <c r="V540" s="1"/>
      <c r="W540" s="1"/>
      <c r="X540" s="1"/>
    </row>
    <row r="541" spans="8:24">
      <c r="H541" s="1"/>
      <c r="I541" s="1"/>
      <c r="J541" s="1"/>
      <c r="O541" s="1"/>
      <c r="P541" s="1"/>
      <c r="Q541" s="1"/>
      <c r="V541" s="1"/>
      <c r="W541" s="1"/>
      <c r="X541" s="1"/>
    </row>
    <row r="542" spans="8:24">
      <c r="H542" s="1"/>
      <c r="I542" s="1"/>
      <c r="J542" s="1"/>
      <c r="O542" s="1"/>
      <c r="P542" s="1"/>
      <c r="Q542" s="1"/>
      <c r="V542" s="1"/>
      <c r="W542" s="1"/>
      <c r="X542" s="1"/>
    </row>
    <row r="543" spans="8:24">
      <c r="H543" s="1"/>
      <c r="I543" s="1"/>
      <c r="J543" s="1"/>
      <c r="O543" s="1"/>
      <c r="P543" s="1"/>
      <c r="Q543" s="1"/>
      <c r="V543" s="1"/>
      <c r="W543" s="1"/>
      <c r="X543" s="1"/>
    </row>
    <row r="544" spans="8:24">
      <c r="H544" s="1"/>
      <c r="I544" s="1"/>
      <c r="J544" s="1"/>
      <c r="O544" s="1"/>
      <c r="P544" s="1"/>
      <c r="Q544" s="1"/>
      <c r="V544" s="1"/>
      <c r="W544" s="1"/>
      <c r="X544" s="1"/>
    </row>
    <row r="545" spans="8:24">
      <c r="H545" s="1"/>
      <c r="I545" s="1"/>
      <c r="J545" s="1"/>
      <c r="O545" s="1"/>
      <c r="P545" s="1"/>
      <c r="Q545" s="1"/>
      <c r="V545" s="1"/>
      <c r="W545" s="1"/>
      <c r="X545" s="1"/>
    </row>
    <row r="546" spans="8:24">
      <c r="H546" s="1"/>
      <c r="I546" s="1"/>
      <c r="J546" s="1"/>
      <c r="O546" s="1"/>
      <c r="P546" s="1"/>
      <c r="Q546" s="1"/>
      <c r="V546" s="1"/>
      <c r="W546" s="1"/>
      <c r="X546" s="1"/>
    </row>
    <row r="547" spans="8:24">
      <c r="H547" s="1"/>
      <c r="I547" s="1"/>
      <c r="J547" s="1"/>
      <c r="O547" s="1"/>
      <c r="P547" s="1"/>
      <c r="Q547" s="1"/>
      <c r="V547" s="1"/>
      <c r="W547" s="1"/>
      <c r="X547" s="1"/>
    </row>
    <row r="548" spans="8:24">
      <c r="H548" s="1"/>
      <c r="I548" s="1"/>
      <c r="J548" s="1"/>
      <c r="O548" s="1"/>
      <c r="P548" s="1"/>
      <c r="Q548" s="1"/>
      <c r="V548" s="1"/>
      <c r="W548" s="1"/>
      <c r="X548" s="1"/>
    </row>
    <row r="549" spans="8:24">
      <c r="H549" s="1"/>
      <c r="I549" s="1"/>
      <c r="J549" s="1"/>
      <c r="O549" s="1"/>
      <c r="P549" s="1"/>
      <c r="Q549" s="1"/>
      <c r="V549" s="1"/>
      <c r="W549" s="1"/>
      <c r="X549" s="1"/>
    </row>
    <row r="550" spans="8:24">
      <c r="H550" s="1"/>
      <c r="I550" s="1"/>
      <c r="J550" s="1"/>
      <c r="O550" s="1"/>
      <c r="P550" s="1"/>
      <c r="Q550" s="1"/>
      <c r="V550" s="1"/>
      <c r="W550" s="1"/>
      <c r="X550" s="1"/>
    </row>
    <row r="551" spans="8:24">
      <c r="H551" s="1"/>
      <c r="I551" s="1"/>
      <c r="J551" s="1"/>
      <c r="O551" s="1"/>
      <c r="P551" s="1"/>
      <c r="Q551" s="1"/>
      <c r="V551" s="1"/>
      <c r="W551" s="1"/>
      <c r="X551" s="1"/>
    </row>
    <row r="552" spans="8:24">
      <c r="H552" s="1"/>
      <c r="I552" s="1"/>
      <c r="J552" s="1"/>
      <c r="O552" s="1"/>
      <c r="P552" s="1"/>
      <c r="Q552" s="1"/>
      <c r="V552" s="1"/>
      <c r="W552" s="1"/>
      <c r="X552" s="1"/>
    </row>
    <row r="553" spans="8:24">
      <c r="H553" s="1"/>
      <c r="I553" s="1"/>
      <c r="J553" s="1"/>
      <c r="O553" s="1"/>
      <c r="P553" s="1"/>
      <c r="Q553" s="1"/>
      <c r="V553" s="1"/>
      <c r="W553" s="1"/>
      <c r="X553" s="1"/>
    </row>
    <row r="554" spans="8:24">
      <c r="H554" s="1"/>
      <c r="I554" s="1"/>
      <c r="J554" s="1"/>
      <c r="O554" s="1"/>
      <c r="P554" s="1"/>
      <c r="Q554" s="1"/>
      <c r="V554" s="1"/>
      <c r="W554" s="1"/>
      <c r="X554" s="1"/>
    </row>
    <row r="555" spans="8:24">
      <c r="H555" s="1"/>
      <c r="I555" s="1"/>
      <c r="J555" s="1"/>
      <c r="O555" s="1"/>
      <c r="P555" s="1"/>
      <c r="Q555" s="1"/>
      <c r="V555" s="1"/>
      <c r="W555" s="1"/>
      <c r="X555" s="1"/>
    </row>
    <row r="556" spans="8:24">
      <c r="H556" s="1"/>
      <c r="I556" s="1"/>
      <c r="J556" s="1"/>
      <c r="O556" s="1"/>
      <c r="P556" s="1"/>
      <c r="Q556" s="1"/>
      <c r="V556" s="1"/>
      <c r="W556" s="1"/>
      <c r="X556" s="1"/>
    </row>
    <row r="557" spans="8:24">
      <c r="H557" s="1"/>
      <c r="I557" s="1"/>
      <c r="J557" s="1"/>
      <c r="O557" s="1"/>
      <c r="P557" s="1"/>
      <c r="Q557" s="1"/>
      <c r="V557" s="1"/>
      <c r="W557" s="1"/>
      <c r="X557" s="1"/>
    </row>
    <row r="558" spans="8:24">
      <c r="H558" s="1"/>
      <c r="I558" s="1"/>
      <c r="J558" s="1"/>
      <c r="O558" s="1"/>
      <c r="P558" s="1"/>
      <c r="Q558" s="1"/>
      <c r="V558" s="1"/>
      <c r="W558" s="1"/>
      <c r="X558" s="1"/>
    </row>
    <row r="559" spans="8:24">
      <c r="H559" s="1"/>
      <c r="I559" s="1"/>
      <c r="J559" s="1"/>
      <c r="O559" s="1"/>
      <c r="P559" s="1"/>
      <c r="Q559" s="1"/>
      <c r="V559" s="1"/>
      <c r="W559" s="1"/>
      <c r="X559" s="1"/>
    </row>
    <row r="560" spans="8:24">
      <c r="H560" s="1"/>
      <c r="I560" s="1"/>
      <c r="J560" s="1"/>
      <c r="O560" s="1"/>
      <c r="P560" s="1"/>
      <c r="Q560" s="1"/>
      <c r="V560" s="1"/>
      <c r="W560" s="1"/>
      <c r="X560" s="1"/>
    </row>
    <row r="561" spans="8:24">
      <c r="H561" s="1"/>
      <c r="I561" s="1"/>
      <c r="J561" s="1"/>
      <c r="O561" s="1"/>
      <c r="P561" s="1"/>
      <c r="Q561" s="1"/>
      <c r="V561" s="1"/>
      <c r="W561" s="1"/>
      <c r="X561" s="1"/>
    </row>
    <row r="562" spans="8:24">
      <c r="H562" s="1"/>
      <c r="I562" s="1"/>
      <c r="J562" s="1"/>
      <c r="O562" s="1"/>
      <c r="P562" s="1"/>
      <c r="Q562" s="1"/>
      <c r="V562" s="1"/>
      <c r="W562" s="1"/>
      <c r="X562" s="1"/>
    </row>
    <row r="563" spans="8:24">
      <c r="H563" s="1"/>
      <c r="I563" s="1"/>
      <c r="J563" s="1"/>
      <c r="O563" s="1"/>
      <c r="P563" s="1"/>
      <c r="Q563" s="1"/>
      <c r="V563" s="1"/>
      <c r="W563" s="1"/>
      <c r="X563" s="1"/>
    </row>
    <row r="564" spans="8:24">
      <c r="H564" s="1"/>
      <c r="I564" s="1"/>
      <c r="J564" s="1"/>
      <c r="O564" s="1"/>
      <c r="P564" s="1"/>
      <c r="Q564" s="1"/>
      <c r="V564" s="1"/>
      <c r="W564" s="1"/>
      <c r="X564" s="1"/>
    </row>
    <row r="565" spans="8:24">
      <c r="H565" s="1"/>
      <c r="I565" s="1"/>
      <c r="J565" s="1"/>
      <c r="O565" s="1"/>
      <c r="P565" s="1"/>
      <c r="Q565" s="1"/>
      <c r="V565" s="1"/>
      <c r="W565" s="1"/>
      <c r="X565" s="1"/>
    </row>
    <row r="566" spans="8:24">
      <c r="H566" s="1"/>
      <c r="I566" s="1"/>
      <c r="J566" s="1"/>
      <c r="O566" s="1"/>
      <c r="P566" s="1"/>
      <c r="Q566" s="1"/>
      <c r="V566" s="1"/>
      <c r="W566" s="1"/>
      <c r="X566" s="1"/>
    </row>
    <row r="567" spans="8:24">
      <c r="H567" s="1"/>
      <c r="I567" s="1"/>
      <c r="J567" s="1"/>
      <c r="O567" s="1"/>
      <c r="P567" s="1"/>
      <c r="Q567" s="1"/>
      <c r="V567" s="1"/>
      <c r="W567" s="1"/>
      <c r="X567" s="1"/>
    </row>
    <row r="568" spans="8:24">
      <c r="H568" s="1"/>
      <c r="I568" s="1"/>
      <c r="J568" s="1"/>
      <c r="O568" s="1"/>
      <c r="P568" s="1"/>
      <c r="Q568" s="1"/>
      <c r="V568" s="1"/>
      <c r="W568" s="1"/>
      <c r="X568" s="1"/>
    </row>
    <row r="569" spans="8:24">
      <c r="H569" s="1"/>
      <c r="I569" s="1"/>
      <c r="J569" s="1"/>
      <c r="O569" s="1"/>
      <c r="P569" s="1"/>
      <c r="Q569" s="1"/>
      <c r="V569" s="1"/>
      <c r="W569" s="1"/>
      <c r="X569" s="1"/>
    </row>
    <row r="570" spans="8:24">
      <c r="H570" s="1"/>
      <c r="I570" s="1"/>
      <c r="J570" s="1"/>
      <c r="O570" s="1"/>
      <c r="P570" s="1"/>
      <c r="Q570" s="1"/>
      <c r="V570" s="1"/>
      <c r="W570" s="1"/>
      <c r="X570" s="1"/>
    </row>
    <row r="571" spans="8:24">
      <c r="H571" s="1"/>
      <c r="I571" s="1"/>
      <c r="J571" s="1"/>
      <c r="O571" s="1"/>
      <c r="P571" s="1"/>
      <c r="Q571" s="1"/>
      <c r="V571" s="1"/>
      <c r="W571" s="1"/>
      <c r="X571" s="1"/>
    </row>
    <row r="572" spans="8:24">
      <c r="H572" s="1"/>
      <c r="I572" s="1"/>
      <c r="J572" s="1"/>
      <c r="O572" s="1"/>
      <c r="P572" s="1"/>
      <c r="Q572" s="1"/>
      <c r="V572" s="1"/>
      <c r="W572" s="1"/>
      <c r="X572" s="1"/>
    </row>
    <row r="573" spans="8:24">
      <c r="H573" s="1"/>
      <c r="I573" s="1"/>
      <c r="J573" s="1"/>
      <c r="O573" s="1"/>
      <c r="P573" s="1"/>
      <c r="Q573" s="1"/>
      <c r="V573" s="1"/>
      <c r="W573" s="1"/>
      <c r="X573" s="1"/>
    </row>
    <row r="574" spans="8:24">
      <c r="H574" s="1"/>
      <c r="I574" s="1"/>
      <c r="J574" s="1"/>
      <c r="O574" s="1"/>
      <c r="P574" s="1"/>
      <c r="Q574" s="1"/>
      <c r="V574" s="1"/>
      <c r="W574" s="1"/>
      <c r="X574" s="1"/>
    </row>
    <row r="575" spans="8:24">
      <c r="H575" s="1"/>
      <c r="I575" s="1"/>
      <c r="J575" s="1"/>
      <c r="O575" s="1"/>
      <c r="P575" s="1"/>
      <c r="Q575" s="1"/>
      <c r="V575" s="1"/>
      <c r="W575" s="1"/>
      <c r="X575" s="1"/>
    </row>
    <row r="576" spans="8:24">
      <c r="H576" s="1"/>
      <c r="I576" s="1"/>
      <c r="J576" s="1"/>
      <c r="O576" s="1"/>
      <c r="P576" s="1"/>
      <c r="Q576" s="1"/>
      <c r="V576" s="1"/>
      <c r="W576" s="1"/>
      <c r="X576" s="1"/>
    </row>
    <row r="577" spans="8:24">
      <c r="H577" s="1"/>
      <c r="I577" s="1"/>
      <c r="J577" s="1"/>
      <c r="O577" s="1"/>
      <c r="P577" s="1"/>
      <c r="Q577" s="1"/>
      <c r="V577" s="1"/>
      <c r="W577" s="1"/>
      <c r="X577" s="1"/>
    </row>
    <row r="578" spans="8:24">
      <c r="H578" s="1"/>
      <c r="I578" s="1"/>
      <c r="J578" s="1"/>
      <c r="O578" s="1"/>
      <c r="P578" s="1"/>
      <c r="Q578" s="1"/>
      <c r="V578" s="1"/>
      <c r="W578" s="1"/>
      <c r="X578" s="1"/>
    </row>
    <row r="579" spans="8:24">
      <c r="H579" s="1"/>
      <c r="I579" s="1"/>
      <c r="J579" s="1"/>
      <c r="O579" s="1"/>
      <c r="P579" s="1"/>
      <c r="Q579" s="1"/>
      <c r="V579" s="1"/>
      <c r="W579" s="1"/>
      <c r="X579" s="1"/>
    </row>
    <row r="580" spans="8:24">
      <c r="H580" s="1"/>
      <c r="I580" s="1"/>
      <c r="J580" s="1"/>
      <c r="O580" s="1"/>
      <c r="P580" s="1"/>
      <c r="Q580" s="1"/>
      <c r="V580" s="1"/>
      <c r="W580" s="1"/>
      <c r="X580" s="1"/>
    </row>
    <row r="581" spans="8:24">
      <c r="H581" s="1"/>
      <c r="I581" s="1"/>
      <c r="J581" s="1"/>
      <c r="O581" s="1"/>
      <c r="P581" s="1"/>
      <c r="Q581" s="1"/>
      <c r="V581" s="1"/>
      <c r="W581" s="1"/>
      <c r="X581" s="1"/>
    </row>
    <row r="582" spans="8:24">
      <c r="H582" s="1"/>
      <c r="I582" s="1"/>
      <c r="J582" s="1"/>
      <c r="O582" s="1"/>
      <c r="P582" s="1"/>
      <c r="Q582" s="1"/>
      <c r="V582" s="1"/>
      <c r="W582" s="1"/>
      <c r="X582" s="1"/>
    </row>
    <row r="583" spans="8:24">
      <c r="H583" s="1"/>
      <c r="I583" s="1"/>
      <c r="J583" s="1"/>
      <c r="O583" s="1"/>
      <c r="P583" s="1"/>
      <c r="Q583" s="1"/>
      <c r="V583" s="1"/>
      <c r="W583" s="1"/>
      <c r="X583" s="1"/>
    </row>
    <row r="584" spans="8:24">
      <c r="H584" s="1"/>
      <c r="I584" s="1"/>
      <c r="J584" s="1"/>
      <c r="O584" s="1"/>
      <c r="P584" s="1"/>
      <c r="Q584" s="1"/>
      <c r="V584" s="1"/>
      <c r="W584" s="1"/>
      <c r="X584" s="1"/>
    </row>
    <row r="585" spans="8:24">
      <c r="H585" s="1"/>
      <c r="I585" s="1"/>
      <c r="J585" s="1"/>
      <c r="O585" s="1"/>
      <c r="P585" s="1"/>
      <c r="Q585" s="1"/>
      <c r="V585" s="1"/>
      <c r="W585" s="1"/>
      <c r="X585" s="1"/>
    </row>
    <row r="586" spans="8:24">
      <c r="H586" s="1"/>
      <c r="I586" s="1"/>
      <c r="J586" s="1"/>
      <c r="O586" s="1"/>
      <c r="P586" s="1"/>
      <c r="Q586" s="1"/>
      <c r="V586" s="1"/>
      <c r="W586" s="1"/>
      <c r="X586" s="1"/>
    </row>
    <row r="587" spans="8:24">
      <c r="H587" s="1"/>
      <c r="I587" s="1"/>
      <c r="J587" s="1"/>
      <c r="O587" s="1"/>
      <c r="P587" s="1"/>
      <c r="Q587" s="1"/>
      <c r="V587" s="1"/>
      <c r="W587" s="1"/>
      <c r="X587" s="1"/>
    </row>
    <row r="588" spans="8:24">
      <c r="H588" s="1"/>
      <c r="I588" s="1"/>
      <c r="J588" s="1"/>
      <c r="O588" s="1"/>
      <c r="P588" s="1"/>
      <c r="Q588" s="1"/>
      <c r="V588" s="1"/>
      <c r="W588" s="1"/>
      <c r="X588" s="1"/>
    </row>
    <row r="589" spans="8:24">
      <c r="H589" s="1"/>
      <c r="I589" s="1"/>
      <c r="J589" s="1"/>
      <c r="O589" s="1"/>
      <c r="P589" s="1"/>
      <c r="Q589" s="1"/>
      <c r="V589" s="1"/>
      <c r="W589" s="1"/>
      <c r="X589" s="1"/>
    </row>
    <row r="590" spans="8:24">
      <c r="H590" s="1"/>
      <c r="I590" s="1"/>
      <c r="J590" s="1"/>
      <c r="O590" s="1"/>
      <c r="P590" s="1"/>
      <c r="Q590" s="1"/>
      <c r="V590" s="1"/>
      <c r="W590" s="1"/>
      <c r="X590" s="1"/>
    </row>
    <row r="591" spans="8:24">
      <c r="H591" s="1"/>
      <c r="I591" s="1"/>
      <c r="J591" s="1"/>
      <c r="O591" s="1"/>
      <c r="P591" s="1"/>
      <c r="Q591" s="1"/>
      <c r="V591" s="1"/>
      <c r="W591" s="1"/>
      <c r="X591" s="1"/>
    </row>
    <row r="592" spans="8:24">
      <c r="H592" s="1"/>
      <c r="I592" s="1"/>
      <c r="J592" s="1"/>
      <c r="O592" s="1"/>
      <c r="P592" s="1"/>
      <c r="Q592" s="1"/>
      <c r="V592" s="1"/>
      <c r="W592" s="1"/>
      <c r="X592" s="1"/>
    </row>
    <row r="593" spans="8:24">
      <c r="H593" s="1"/>
      <c r="I593" s="1"/>
      <c r="J593" s="1"/>
      <c r="O593" s="1"/>
      <c r="P593" s="1"/>
      <c r="Q593" s="1"/>
      <c r="V593" s="1"/>
      <c r="W593" s="1"/>
      <c r="X593" s="1"/>
    </row>
    <row r="594" spans="8:24">
      <c r="H594" s="1"/>
      <c r="I594" s="1"/>
      <c r="J594" s="1"/>
      <c r="O594" s="1"/>
      <c r="P594" s="1"/>
      <c r="Q594" s="1"/>
      <c r="V594" s="1"/>
      <c r="W594" s="1"/>
      <c r="X594" s="1"/>
    </row>
    <row r="595" spans="8:24">
      <c r="H595" s="1"/>
      <c r="I595" s="1"/>
      <c r="J595" s="1"/>
      <c r="O595" s="1"/>
      <c r="P595" s="1"/>
      <c r="Q595" s="1"/>
      <c r="V595" s="1"/>
      <c r="W595" s="1"/>
      <c r="X595" s="1"/>
    </row>
    <row r="596" spans="8:24">
      <c r="H596" s="1"/>
      <c r="I596" s="1"/>
      <c r="J596" s="1"/>
      <c r="O596" s="1"/>
      <c r="P596" s="1"/>
      <c r="Q596" s="1"/>
      <c r="V596" s="1"/>
      <c r="W596" s="1"/>
      <c r="X596" s="1"/>
    </row>
    <row r="597" spans="8:24">
      <c r="H597" s="1"/>
      <c r="I597" s="1"/>
      <c r="J597" s="1"/>
      <c r="O597" s="1"/>
      <c r="P597" s="1"/>
      <c r="Q597" s="1"/>
      <c r="V597" s="1"/>
      <c r="W597" s="1"/>
      <c r="X597" s="1"/>
    </row>
    <row r="598" spans="8:24">
      <c r="H598" s="1"/>
      <c r="I598" s="1"/>
      <c r="J598" s="1"/>
      <c r="O598" s="1"/>
      <c r="P598" s="1"/>
      <c r="Q598" s="1"/>
      <c r="V598" s="1"/>
      <c r="W598" s="1"/>
      <c r="X598" s="1"/>
    </row>
    <row r="599" spans="8:24">
      <c r="H599" s="1"/>
      <c r="I599" s="1"/>
      <c r="J599" s="1"/>
      <c r="O599" s="1"/>
      <c r="P599" s="1"/>
      <c r="Q599" s="1"/>
      <c r="V599" s="1"/>
      <c r="W599" s="1"/>
      <c r="X599" s="1"/>
    </row>
    <row r="600" spans="8:24">
      <c r="H600" s="1"/>
      <c r="I600" s="1"/>
      <c r="J600" s="1"/>
      <c r="O600" s="1"/>
      <c r="P600" s="1"/>
      <c r="Q600" s="1"/>
      <c r="V600" s="1"/>
      <c r="W600" s="1"/>
      <c r="X600" s="1"/>
    </row>
    <row r="601" spans="8:24">
      <c r="H601" s="1"/>
      <c r="I601" s="1"/>
      <c r="J601" s="1"/>
      <c r="O601" s="1"/>
      <c r="P601" s="1"/>
      <c r="Q601" s="1"/>
      <c r="V601" s="1"/>
      <c r="W601" s="1"/>
      <c r="X601" s="1"/>
    </row>
    <row r="602" spans="8:24">
      <c r="H602" s="1"/>
      <c r="I602" s="1"/>
      <c r="J602" s="1"/>
      <c r="O602" s="1"/>
      <c r="P602" s="1"/>
      <c r="Q602" s="1"/>
      <c r="V602" s="1"/>
      <c r="W602" s="1"/>
      <c r="X602" s="1"/>
    </row>
    <row r="603" spans="8:24">
      <c r="H603" s="1"/>
      <c r="I603" s="1"/>
      <c r="J603" s="1"/>
      <c r="O603" s="1"/>
      <c r="P603" s="1"/>
      <c r="Q603" s="1"/>
      <c r="V603" s="1"/>
      <c r="W603" s="1"/>
      <c r="X603" s="1"/>
    </row>
    <row r="604" spans="8:24">
      <c r="H604" s="1"/>
      <c r="I604" s="1"/>
      <c r="J604" s="1"/>
      <c r="O604" s="1"/>
      <c r="P604" s="1"/>
      <c r="Q604" s="1"/>
      <c r="V604" s="1"/>
      <c r="W604" s="1"/>
      <c r="X604" s="1"/>
    </row>
    <row r="605" spans="8:24">
      <c r="H605" s="1"/>
      <c r="I605" s="1"/>
      <c r="J605" s="1"/>
      <c r="O605" s="1"/>
      <c r="P605" s="1"/>
      <c r="Q605" s="1"/>
      <c r="V605" s="1"/>
      <c r="W605" s="1"/>
      <c r="X605" s="1"/>
    </row>
    <row r="606" spans="8:24">
      <c r="H606" s="1"/>
      <c r="I606" s="1"/>
      <c r="J606" s="1"/>
      <c r="O606" s="1"/>
      <c r="P606" s="1"/>
      <c r="Q606" s="1"/>
      <c r="V606" s="1"/>
      <c r="W606" s="1"/>
      <c r="X606" s="1"/>
    </row>
    <row r="607" spans="8:24">
      <c r="H607" s="1"/>
      <c r="I607" s="1"/>
      <c r="J607" s="1"/>
      <c r="O607" s="1"/>
      <c r="P607" s="1"/>
      <c r="Q607" s="1"/>
      <c r="V607" s="1"/>
      <c r="W607" s="1"/>
      <c r="X607" s="1"/>
    </row>
    <row r="608" spans="8:24">
      <c r="H608" s="1"/>
      <c r="I608" s="1"/>
      <c r="J608" s="1"/>
      <c r="O608" s="1"/>
      <c r="P608" s="1"/>
      <c r="Q608" s="1"/>
      <c r="V608" s="1"/>
      <c r="W608" s="1"/>
      <c r="X608" s="1"/>
    </row>
    <row r="609" spans="8:24">
      <c r="H609" s="1"/>
      <c r="I609" s="1"/>
      <c r="J609" s="1"/>
      <c r="O609" s="1"/>
      <c r="P609" s="1"/>
      <c r="Q609" s="1"/>
      <c r="V609" s="1"/>
      <c r="W609" s="1"/>
      <c r="X609" s="1"/>
    </row>
    <row r="610" spans="8:24">
      <c r="H610" s="1"/>
      <c r="I610" s="1"/>
      <c r="J610" s="1"/>
      <c r="O610" s="1"/>
      <c r="P610" s="1"/>
      <c r="Q610" s="1"/>
      <c r="V610" s="1"/>
      <c r="W610" s="1"/>
      <c r="X610" s="1"/>
    </row>
    <row r="611" spans="8:24">
      <c r="H611" s="1"/>
      <c r="I611" s="1"/>
      <c r="J611" s="1"/>
      <c r="O611" s="1"/>
      <c r="P611" s="1"/>
      <c r="Q611" s="1"/>
      <c r="V611" s="1"/>
      <c r="W611" s="1"/>
      <c r="X611" s="1"/>
    </row>
    <row r="612" spans="8:24">
      <c r="H612" s="1"/>
      <c r="I612" s="1"/>
      <c r="J612" s="1"/>
      <c r="O612" s="1"/>
      <c r="P612" s="1"/>
      <c r="Q612" s="1"/>
      <c r="V612" s="1"/>
      <c r="W612" s="1"/>
      <c r="X612" s="1"/>
    </row>
    <row r="613" spans="8:24">
      <c r="H613" s="1"/>
      <c r="I613" s="1"/>
      <c r="J613" s="1"/>
      <c r="O613" s="1"/>
      <c r="P613" s="1"/>
      <c r="Q613" s="1"/>
      <c r="V613" s="1"/>
      <c r="W613" s="1"/>
      <c r="X613" s="1"/>
    </row>
    <row r="614" spans="8:24">
      <c r="H614" s="1"/>
      <c r="I614" s="1"/>
      <c r="J614" s="1"/>
      <c r="O614" s="1"/>
      <c r="P614" s="1"/>
      <c r="Q614" s="1"/>
      <c r="V614" s="1"/>
      <c r="W614" s="1"/>
      <c r="X614" s="1"/>
    </row>
    <row r="615" spans="8:24">
      <c r="H615" s="1"/>
      <c r="I615" s="1"/>
      <c r="J615" s="1"/>
      <c r="O615" s="1"/>
      <c r="P615" s="1"/>
      <c r="Q615" s="1"/>
      <c r="V615" s="1"/>
      <c r="W615" s="1"/>
      <c r="X615" s="1"/>
    </row>
    <row r="616" spans="8:24">
      <c r="H616" s="1"/>
      <c r="I616" s="1"/>
      <c r="J616" s="1"/>
      <c r="O616" s="1"/>
      <c r="P616" s="1"/>
      <c r="Q616" s="1"/>
      <c r="V616" s="1"/>
      <c r="W616" s="1"/>
      <c r="X616" s="1"/>
    </row>
    <row r="617" spans="8:24">
      <c r="H617" s="1"/>
      <c r="I617" s="1"/>
      <c r="J617" s="1"/>
      <c r="O617" s="1"/>
      <c r="P617" s="1"/>
      <c r="Q617" s="1"/>
      <c r="V617" s="1"/>
      <c r="W617" s="1"/>
      <c r="X617" s="1"/>
    </row>
    <row r="618" spans="8:24">
      <c r="H618" s="1"/>
      <c r="I618" s="1"/>
      <c r="J618" s="1"/>
      <c r="O618" s="1"/>
      <c r="P618" s="1"/>
      <c r="Q618" s="1"/>
      <c r="V618" s="1"/>
      <c r="W618" s="1"/>
      <c r="X618" s="1"/>
    </row>
    <row r="619" spans="8:24">
      <c r="H619" s="1"/>
      <c r="I619" s="1"/>
      <c r="J619" s="1"/>
      <c r="O619" s="1"/>
      <c r="P619" s="1"/>
      <c r="Q619" s="1"/>
      <c r="V619" s="1"/>
      <c r="W619" s="1"/>
      <c r="X619" s="1"/>
    </row>
    <row r="620" spans="8:24">
      <c r="H620" s="1"/>
      <c r="I620" s="1"/>
      <c r="J620" s="1"/>
      <c r="O620" s="1"/>
      <c r="P620" s="1"/>
      <c r="Q620" s="1"/>
      <c r="V620" s="1"/>
      <c r="W620" s="1"/>
      <c r="X620" s="1"/>
    </row>
    <row r="621" spans="8:24">
      <c r="H621" s="1"/>
      <c r="I621" s="1"/>
      <c r="J621" s="1"/>
      <c r="O621" s="1"/>
      <c r="P621" s="1"/>
      <c r="Q621" s="1"/>
      <c r="V621" s="1"/>
      <c r="W621" s="1"/>
      <c r="X621" s="1"/>
    </row>
    <row r="622" spans="8:24">
      <c r="H622" s="1"/>
      <c r="I622" s="1"/>
      <c r="J622" s="1"/>
      <c r="O622" s="1"/>
      <c r="P622" s="1"/>
      <c r="Q622" s="1"/>
      <c r="V622" s="1"/>
      <c r="W622" s="1"/>
      <c r="X622" s="1"/>
    </row>
    <row r="623" spans="8:24">
      <c r="H623" s="1"/>
      <c r="I623" s="1"/>
      <c r="J623" s="1"/>
      <c r="O623" s="1"/>
      <c r="P623" s="1"/>
      <c r="Q623" s="1"/>
      <c r="V623" s="1"/>
      <c r="W623" s="1"/>
      <c r="X623" s="1"/>
    </row>
    <row r="624" spans="8:24">
      <c r="H624" s="1"/>
      <c r="I624" s="1"/>
      <c r="J624" s="1"/>
      <c r="O624" s="1"/>
      <c r="P624" s="1"/>
      <c r="Q624" s="1"/>
      <c r="V624" s="1"/>
      <c r="W624" s="1"/>
      <c r="X624" s="1"/>
    </row>
    <row r="625" spans="8:24">
      <c r="H625" s="1"/>
      <c r="I625" s="1"/>
      <c r="J625" s="1"/>
      <c r="O625" s="1"/>
      <c r="P625" s="1"/>
      <c r="Q625" s="1"/>
      <c r="V625" s="1"/>
      <c r="W625" s="1"/>
      <c r="X625" s="1"/>
    </row>
    <row r="626" spans="8:24">
      <c r="H626" s="1"/>
      <c r="I626" s="1"/>
      <c r="J626" s="1"/>
      <c r="O626" s="1"/>
      <c r="P626" s="1"/>
      <c r="Q626" s="1"/>
      <c r="V626" s="1"/>
      <c r="W626" s="1"/>
      <c r="X626" s="1"/>
    </row>
    <row r="627" spans="8:24">
      <c r="H627" s="1"/>
      <c r="I627" s="1"/>
      <c r="J627" s="1"/>
      <c r="O627" s="1"/>
      <c r="P627" s="1"/>
      <c r="Q627" s="1"/>
      <c r="V627" s="1"/>
      <c r="W627" s="1"/>
      <c r="X627" s="1"/>
    </row>
    <row r="628" spans="8:24">
      <c r="H628" s="1"/>
      <c r="I628" s="1"/>
      <c r="J628" s="1"/>
      <c r="O628" s="1"/>
      <c r="P628" s="1"/>
      <c r="Q628" s="1"/>
      <c r="V628" s="1"/>
      <c r="W628" s="1"/>
      <c r="X628" s="1"/>
    </row>
    <row r="629" spans="8:24">
      <c r="H629" s="1"/>
      <c r="I629" s="1"/>
      <c r="J629" s="1"/>
      <c r="O629" s="1"/>
      <c r="P629" s="1"/>
      <c r="Q629" s="1"/>
      <c r="V629" s="1"/>
      <c r="W629" s="1"/>
      <c r="X629" s="1"/>
    </row>
    <row r="630" spans="8:24">
      <c r="H630" s="1"/>
      <c r="I630" s="1"/>
      <c r="J630" s="1"/>
      <c r="O630" s="1"/>
      <c r="P630" s="1"/>
      <c r="Q630" s="1"/>
      <c r="V630" s="1"/>
      <c r="W630" s="1"/>
      <c r="X630" s="1"/>
    </row>
    <row r="631" spans="8:24">
      <c r="H631" s="1"/>
      <c r="I631" s="1"/>
      <c r="J631" s="1"/>
      <c r="O631" s="1"/>
      <c r="P631" s="1"/>
      <c r="Q631" s="1"/>
      <c r="V631" s="1"/>
      <c r="W631" s="1"/>
      <c r="X631" s="1"/>
    </row>
    <row r="632" spans="8:24">
      <c r="H632" s="1"/>
      <c r="I632" s="1"/>
      <c r="J632" s="1"/>
      <c r="O632" s="1"/>
      <c r="P632" s="1"/>
      <c r="Q632" s="1"/>
      <c r="V632" s="1"/>
      <c r="W632" s="1"/>
      <c r="X632" s="1"/>
    </row>
    <row r="633" spans="8:24">
      <c r="H633" s="1"/>
      <c r="I633" s="1"/>
      <c r="J633" s="1"/>
      <c r="O633" s="1"/>
      <c r="P633" s="1"/>
      <c r="Q633" s="1"/>
      <c r="V633" s="1"/>
      <c r="W633" s="1"/>
      <c r="X633" s="1"/>
    </row>
    <row r="634" spans="8:24">
      <c r="H634" s="1"/>
      <c r="I634" s="1"/>
      <c r="J634" s="1"/>
      <c r="O634" s="1"/>
      <c r="P634" s="1"/>
      <c r="Q634" s="1"/>
      <c r="V634" s="1"/>
      <c r="W634" s="1"/>
      <c r="X634" s="1"/>
    </row>
    <row r="635" spans="8:24">
      <c r="H635" s="1"/>
      <c r="I635" s="1"/>
      <c r="J635" s="1"/>
      <c r="O635" s="1"/>
      <c r="P635" s="1"/>
      <c r="Q635" s="1"/>
      <c r="V635" s="1"/>
      <c r="W635" s="1"/>
      <c r="X635" s="1"/>
    </row>
    <row r="636" spans="8:24">
      <c r="H636" s="1"/>
      <c r="I636" s="1"/>
      <c r="J636" s="1"/>
      <c r="O636" s="1"/>
      <c r="P636" s="1"/>
      <c r="Q636" s="1"/>
      <c r="V636" s="1"/>
      <c r="W636" s="1"/>
      <c r="X636" s="1"/>
    </row>
    <row r="637" spans="8:24">
      <c r="H637" s="1"/>
      <c r="I637" s="1"/>
      <c r="J637" s="1"/>
      <c r="O637" s="1"/>
      <c r="P637" s="1"/>
      <c r="Q637" s="1"/>
      <c r="V637" s="1"/>
      <c r="W637" s="1"/>
      <c r="X637" s="1"/>
    </row>
    <row r="638" spans="8:24">
      <c r="H638" s="1"/>
      <c r="I638" s="1"/>
      <c r="J638" s="1"/>
      <c r="O638" s="1"/>
      <c r="P638" s="1"/>
      <c r="Q638" s="1"/>
      <c r="V638" s="1"/>
      <c r="W638" s="1"/>
      <c r="X638" s="1"/>
    </row>
    <row r="639" spans="8:24">
      <c r="H639" s="1"/>
      <c r="I639" s="1"/>
      <c r="J639" s="1"/>
      <c r="O639" s="1"/>
      <c r="P639" s="1"/>
      <c r="Q639" s="1"/>
      <c r="V639" s="1"/>
      <c r="W639" s="1"/>
      <c r="X639" s="1"/>
    </row>
    <row r="640" spans="8:24">
      <c r="H640" s="1"/>
      <c r="I640" s="1"/>
      <c r="J640" s="1"/>
      <c r="O640" s="1"/>
      <c r="P640" s="1"/>
      <c r="Q640" s="1"/>
      <c r="V640" s="1"/>
      <c r="W640" s="1"/>
      <c r="X640" s="1"/>
    </row>
    <row r="641" spans="8:24">
      <c r="H641" s="1"/>
      <c r="I641" s="1"/>
      <c r="J641" s="1"/>
      <c r="O641" s="1"/>
      <c r="P641" s="1"/>
      <c r="Q641" s="1"/>
      <c r="V641" s="1"/>
      <c r="W641" s="1"/>
      <c r="X641" s="1"/>
    </row>
    <row r="642" spans="8:24">
      <c r="H642" s="1"/>
      <c r="I642" s="1"/>
      <c r="J642" s="1"/>
      <c r="O642" s="1"/>
      <c r="P642" s="1"/>
      <c r="Q642" s="1"/>
      <c r="V642" s="1"/>
      <c r="W642" s="1"/>
      <c r="X642" s="1"/>
    </row>
    <row r="643" spans="8:24">
      <c r="H643" s="1"/>
      <c r="I643" s="1"/>
      <c r="J643" s="1"/>
      <c r="O643" s="1"/>
      <c r="P643" s="1"/>
      <c r="Q643" s="1"/>
      <c r="V643" s="1"/>
      <c r="W643" s="1"/>
      <c r="X643" s="1"/>
    </row>
    <row r="644" spans="8:24">
      <c r="H644" s="1"/>
      <c r="I644" s="1"/>
      <c r="J644" s="1"/>
      <c r="O644" s="1"/>
      <c r="P644" s="1"/>
      <c r="Q644" s="1"/>
      <c r="V644" s="1"/>
      <c r="W644" s="1"/>
      <c r="X644" s="1"/>
    </row>
    <row r="645" spans="8:24">
      <c r="H645" s="1"/>
      <c r="I645" s="1"/>
      <c r="J645" s="1"/>
      <c r="O645" s="1"/>
      <c r="P645" s="1"/>
      <c r="Q645" s="1"/>
      <c r="V645" s="1"/>
      <c r="W645" s="1"/>
      <c r="X645" s="1"/>
    </row>
    <row r="646" spans="8:24">
      <c r="H646" s="1"/>
      <c r="I646" s="1"/>
      <c r="J646" s="1"/>
      <c r="O646" s="1"/>
      <c r="P646" s="1"/>
      <c r="Q646" s="1"/>
      <c r="V646" s="1"/>
      <c r="W646" s="1"/>
      <c r="X646" s="1"/>
    </row>
    <row r="647" spans="8:24">
      <c r="H647" s="1"/>
      <c r="I647" s="1"/>
      <c r="J647" s="1"/>
      <c r="O647" s="1"/>
      <c r="P647" s="1"/>
      <c r="Q647" s="1"/>
      <c r="V647" s="1"/>
      <c r="W647" s="1"/>
      <c r="X647" s="1"/>
    </row>
    <row r="648" spans="8:24">
      <c r="H648" s="1"/>
      <c r="I648" s="1"/>
      <c r="J648" s="1"/>
      <c r="O648" s="1"/>
      <c r="P648" s="1"/>
      <c r="Q648" s="1"/>
      <c r="V648" s="1"/>
      <c r="W648" s="1"/>
      <c r="X648" s="1"/>
    </row>
    <row r="649" spans="8:24">
      <c r="H649" s="1"/>
      <c r="I649" s="1"/>
      <c r="J649" s="1"/>
      <c r="O649" s="1"/>
      <c r="P649" s="1"/>
      <c r="Q649" s="1"/>
      <c r="V649" s="1"/>
      <c r="W649" s="1"/>
      <c r="X649" s="1"/>
    </row>
    <row r="650" spans="8:24">
      <c r="H650" s="1"/>
      <c r="I650" s="1"/>
      <c r="J650" s="1"/>
      <c r="O650" s="1"/>
      <c r="P650" s="1"/>
      <c r="Q650" s="1"/>
      <c r="V650" s="1"/>
      <c r="W650" s="1"/>
      <c r="X650" s="1"/>
    </row>
    <row r="651" spans="8:24">
      <c r="H651" s="1"/>
      <c r="I651" s="1"/>
      <c r="J651" s="1"/>
      <c r="O651" s="1"/>
      <c r="P651" s="1"/>
      <c r="Q651" s="1"/>
      <c r="V651" s="1"/>
      <c r="W651" s="1"/>
      <c r="X651" s="1"/>
    </row>
    <row r="652" spans="8:24">
      <c r="H652" s="1"/>
      <c r="I652" s="1"/>
      <c r="J652" s="1"/>
      <c r="O652" s="1"/>
      <c r="P652" s="1"/>
      <c r="Q652" s="1"/>
      <c r="V652" s="1"/>
      <c r="W652" s="1"/>
      <c r="X652" s="1"/>
    </row>
    <row r="653" spans="8:24">
      <c r="H653" s="1"/>
      <c r="I653" s="1"/>
      <c r="J653" s="1"/>
      <c r="O653" s="1"/>
      <c r="P653" s="1"/>
      <c r="Q653" s="1"/>
      <c r="V653" s="1"/>
      <c r="W653" s="1"/>
      <c r="X653" s="1"/>
    </row>
    <row r="654" spans="8:24">
      <c r="H654" s="1"/>
      <c r="I654" s="1"/>
      <c r="J654" s="1"/>
      <c r="O654" s="1"/>
      <c r="P654" s="1"/>
      <c r="Q654" s="1"/>
      <c r="V654" s="1"/>
      <c r="W654" s="1"/>
      <c r="X654" s="1"/>
    </row>
    <row r="655" spans="8:24">
      <c r="H655" s="1"/>
      <c r="I655" s="1"/>
      <c r="J655" s="1"/>
      <c r="O655" s="1"/>
      <c r="P655" s="1"/>
      <c r="Q655" s="1"/>
      <c r="V655" s="1"/>
      <c r="W655" s="1"/>
      <c r="X655" s="1"/>
    </row>
    <row r="656" spans="8:24">
      <c r="H656" s="1"/>
      <c r="I656" s="1"/>
      <c r="J656" s="1"/>
      <c r="O656" s="1"/>
      <c r="P656" s="1"/>
      <c r="Q656" s="1"/>
      <c r="V656" s="1"/>
      <c r="W656" s="1"/>
      <c r="X656" s="1"/>
    </row>
    <row r="657" spans="8:24">
      <c r="H657" s="1"/>
      <c r="I657" s="1"/>
      <c r="J657" s="1"/>
      <c r="O657" s="1"/>
      <c r="P657" s="1"/>
      <c r="Q657" s="1"/>
      <c r="V657" s="1"/>
      <c r="W657" s="1"/>
      <c r="X657" s="1"/>
    </row>
    <row r="658" spans="8:24">
      <c r="H658" s="1"/>
      <c r="I658" s="1"/>
      <c r="J658" s="1"/>
      <c r="O658" s="1"/>
      <c r="P658" s="1"/>
      <c r="Q658" s="1"/>
      <c r="V658" s="1"/>
      <c r="W658" s="1"/>
      <c r="X658" s="1"/>
    </row>
    <row r="659" spans="8:24">
      <c r="H659" s="1"/>
      <c r="I659" s="1"/>
      <c r="J659" s="1"/>
      <c r="O659" s="1"/>
      <c r="P659" s="1"/>
      <c r="Q659" s="1"/>
      <c r="V659" s="1"/>
      <c r="W659" s="1"/>
      <c r="X659" s="1"/>
    </row>
    <row r="660" spans="8:24">
      <c r="H660" s="1"/>
      <c r="I660" s="1"/>
      <c r="J660" s="1"/>
      <c r="O660" s="1"/>
      <c r="P660" s="1"/>
      <c r="Q660" s="1"/>
      <c r="V660" s="1"/>
      <c r="W660" s="1"/>
      <c r="X660" s="1"/>
    </row>
    <row r="661" spans="8:24">
      <c r="H661" s="1"/>
      <c r="I661" s="1"/>
      <c r="J661" s="1"/>
      <c r="O661" s="1"/>
      <c r="P661" s="1"/>
      <c r="Q661" s="1"/>
      <c r="V661" s="1"/>
      <c r="W661" s="1"/>
      <c r="X661" s="1"/>
    </row>
    <row r="662" spans="8:24">
      <c r="H662" s="1"/>
      <c r="I662" s="1"/>
      <c r="J662" s="1"/>
      <c r="O662" s="1"/>
      <c r="P662" s="1"/>
      <c r="Q662" s="1"/>
      <c r="V662" s="1"/>
      <c r="W662" s="1"/>
      <c r="X662" s="1"/>
    </row>
    <row r="663" spans="8:24">
      <c r="H663" s="1"/>
      <c r="I663" s="1"/>
      <c r="J663" s="1"/>
      <c r="O663" s="1"/>
      <c r="P663" s="1"/>
      <c r="Q663" s="1"/>
      <c r="V663" s="1"/>
      <c r="W663" s="1"/>
      <c r="X663" s="1"/>
    </row>
    <row r="664" spans="8:24">
      <c r="H664" s="1"/>
      <c r="I664" s="1"/>
      <c r="J664" s="1"/>
      <c r="O664" s="1"/>
      <c r="P664" s="1"/>
      <c r="Q664" s="1"/>
      <c r="V664" s="1"/>
      <c r="W664" s="1"/>
      <c r="X664" s="1"/>
    </row>
    <row r="665" spans="8:24">
      <c r="H665" s="1"/>
      <c r="I665" s="1"/>
      <c r="J665" s="1"/>
      <c r="O665" s="1"/>
      <c r="P665" s="1"/>
      <c r="Q665" s="1"/>
      <c r="V665" s="1"/>
      <c r="W665" s="1"/>
      <c r="X665" s="1"/>
    </row>
    <row r="666" spans="8:24">
      <c r="H666" s="1"/>
      <c r="I666" s="1"/>
      <c r="J666" s="1"/>
      <c r="O666" s="1"/>
      <c r="P666" s="1"/>
      <c r="Q666" s="1"/>
      <c r="V666" s="1"/>
      <c r="W666" s="1"/>
      <c r="X666" s="1"/>
    </row>
    <row r="667" spans="8:24">
      <c r="H667" s="1"/>
      <c r="I667" s="1"/>
      <c r="J667" s="1"/>
      <c r="O667" s="1"/>
      <c r="P667" s="1"/>
      <c r="Q667" s="1"/>
      <c r="V667" s="1"/>
      <c r="W667" s="1"/>
      <c r="X667" s="1"/>
    </row>
    <row r="668" spans="8:24">
      <c r="H668" s="1"/>
      <c r="I668" s="1"/>
      <c r="J668" s="1"/>
      <c r="O668" s="1"/>
      <c r="P668" s="1"/>
      <c r="Q668" s="1"/>
      <c r="V668" s="1"/>
      <c r="W668" s="1"/>
      <c r="X668" s="1"/>
    </row>
    <row r="669" spans="8:24">
      <c r="H669" s="1"/>
      <c r="I669" s="1"/>
      <c r="J669" s="1"/>
      <c r="O669" s="1"/>
      <c r="P669" s="1"/>
      <c r="Q669" s="1"/>
      <c r="V669" s="1"/>
      <c r="W669" s="1"/>
      <c r="X669" s="1"/>
    </row>
    <row r="670" spans="8:24">
      <c r="H670" s="1"/>
      <c r="I670" s="1"/>
      <c r="J670" s="1"/>
      <c r="O670" s="1"/>
      <c r="P670" s="1"/>
      <c r="Q670" s="1"/>
      <c r="V670" s="1"/>
      <c r="W670" s="1"/>
      <c r="X670" s="1"/>
    </row>
    <row r="671" spans="8:24">
      <c r="H671" s="1"/>
      <c r="I671" s="1"/>
      <c r="J671" s="1"/>
      <c r="O671" s="1"/>
      <c r="P671" s="1"/>
      <c r="Q671" s="1"/>
      <c r="V671" s="1"/>
      <c r="W671" s="1"/>
      <c r="X671" s="1"/>
    </row>
    <row r="672" spans="8:24">
      <c r="H672" s="1"/>
      <c r="I672" s="1"/>
      <c r="J672" s="1"/>
      <c r="O672" s="1"/>
      <c r="P672" s="1"/>
      <c r="Q672" s="1"/>
      <c r="V672" s="1"/>
      <c r="W672" s="1"/>
      <c r="X672" s="1"/>
    </row>
    <row r="673" spans="8:24">
      <c r="H673" s="1"/>
      <c r="I673" s="1"/>
      <c r="J673" s="1"/>
      <c r="O673" s="1"/>
      <c r="P673" s="1"/>
      <c r="Q673" s="1"/>
      <c r="V673" s="1"/>
      <c r="W673" s="1"/>
      <c r="X673" s="1"/>
    </row>
    <row r="674" spans="8:24">
      <c r="H674" s="1"/>
      <c r="I674" s="1"/>
      <c r="J674" s="1"/>
      <c r="O674" s="1"/>
      <c r="P674" s="1"/>
      <c r="Q674" s="1"/>
      <c r="V674" s="1"/>
      <c r="W674" s="1"/>
      <c r="X674" s="1"/>
    </row>
    <row r="675" spans="8:24">
      <c r="H675" s="1"/>
      <c r="I675" s="1"/>
      <c r="J675" s="1"/>
      <c r="O675" s="1"/>
      <c r="P675" s="1"/>
      <c r="Q675" s="1"/>
      <c r="V675" s="1"/>
      <c r="W675" s="1"/>
      <c r="X675" s="1"/>
    </row>
    <row r="676" spans="8:24">
      <c r="H676" s="1"/>
      <c r="I676" s="1"/>
      <c r="J676" s="1"/>
      <c r="O676" s="1"/>
      <c r="P676" s="1"/>
      <c r="Q676" s="1"/>
      <c r="V676" s="1"/>
      <c r="W676" s="1"/>
      <c r="X676" s="1"/>
    </row>
    <row r="677" spans="8:24">
      <c r="H677" s="1"/>
      <c r="I677" s="1"/>
      <c r="J677" s="1"/>
      <c r="O677" s="1"/>
      <c r="P677" s="1"/>
      <c r="Q677" s="1"/>
      <c r="V677" s="1"/>
      <c r="W677" s="1"/>
      <c r="X677" s="1"/>
    </row>
    <row r="678" spans="8:24">
      <c r="H678" s="1"/>
      <c r="I678" s="1"/>
      <c r="J678" s="1"/>
      <c r="O678" s="1"/>
      <c r="P678" s="1"/>
      <c r="Q678" s="1"/>
      <c r="V678" s="1"/>
      <c r="W678" s="1"/>
      <c r="X678" s="1"/>
    </row>
    <row r="679" spans="8:24">
      <c r="H679" s="1"/>
      <c r="I679" s="1"/>
      <c r="J679" s="1"/>
      <c r="O679" s="1"/>
      <c r="P679" s="1"/>
      <c r="Q679" s="1"/>
      <c r="V679" s="1"/>
      <c r="W679" s="1"/>
      <c r="X679" s="1"/>
    </row>
    <row r="680" spans="8:24">
      <c r="H680" s="1"/>
      <c r="I680" s="1"/>
      <c r="J680" s="1"/>
      <c r="O680" s="1"/>
      <c r="P680" s="1"/>
      <c r="Q680" s="1"/>
      <c r="V680" s="1"/>
      <c r="W680" s="1"/>
      <c r="X680" s="1"/>
    </row>
    <row r="681" spans="8:24">
      <c r="H681" s="1"/>
      <c r="I681" s="1"/>
      <c r="J681" s="1"/>
      <c r="O681" s="1"/>
      <c r="P681" s="1"/>
      <c r="Q681" s="1"/>
      <c r="V681" s="1"/>
      <c r="W681" s="1"/>
      <c r="X681" s="1"/>
    </row>
    <row r="682" spans="8:24">
      <c r="H682" s="1"/>
      <c r="I682" s="1"/>
      <c r="J682" s="1"/>
      <c r="O682" s="1"/>
      <c r="P682" s="1"/>
      <c r="Q682" s="1"/>
      <c r="V682" s="1"/>
      <c r="W682" s="1"/>
      <c r="X682" s="1"/>
    </row>
    <row r="683" spans="8:24">
      <c r="H683" s="1"/>
      <c r="I683" s="1"/>
      <c r="J683" s="1"/>
      <c r="O683" s="1"/>
      <c r="P683" s="1"/>
      <c r="Q683" s="1"/>
      <c r="V683" s="1"/>
      <c r="W683" s="1"/>
      <c r="X683" s="1"/>
    </row>
    <row r="684" spans="8:24">
      <c r="H684" s="1"/>
      <c r="I684" s="1"/>
      <c r="J684" s="1"/>
      <c r="O684" s="1"/>
      <c r="P684" s="1"/>
      <c r="Q684" s="1"/>
      <c r="V684" s="1"/>
      <c r="W684" s="1"/>
      <c r="X684" s="1"/>
    </row>
    <row r="685" spans="8:24">
      <c r="H685" s="1"/>
      <c r="I685" s="1"/>
      <c r="J685" s="1"/>
      <c r="O685" s="1"/>
      <c r="P685" s="1"/>
      <c r="Q685" s="1"/>
      <c r="V685" s="1"/>
      <c r="W685" s="1"/>
      <c r="X685" s="1"/>
    </row>
    <row r="686" spans="8:24">
      <c r="H686" s="1"/>
      <c r="I686" s="1"/>
      <c r="J686" s="1"/>
      <c r="O686" s="1"/>
      <c r="P686" s="1"/>
      <c r="Q686" s="1"/>
      <c r="V686" s="1"/>
      <c r="W686" s="1"/>
      <c r="X686" s="1"/>
    </row>
    <row r="687" spans="8:24">
      <c r="H687" s="1"/>
      <c r="I687" s="1"/>
      <c r="J687" s="1"/>
      <c r="O687" s="1"/>
      <c r="P687" s="1"/>
      <c r="Q687" s="1"/>
      <c r="V687" s="1"/>
      <c r="W687" s="1"/>
      <c r="X687" s="1"/>
    </row>
    <row r="688" spans="8:24">
      <c r="H688" s="1"/>
      <c r="I688" s="1"/>
      <c r="J688" s="1"/>
      <c r="O688" s="1"/>
      <c r="P688" s="1"/>
      <c r="Q688" s="1"/>
      <c r="V688" s="1"/>
      <c r="W688" s="1"/>
      <c r="X688" s="1"/>
    </row>
    <row r="689" spans="8:24">
      <c r="H689" s="1"/>
      <c r="I689" s="1"/>
      <c r="J689" s="1"/>
      <c r="O689" s="1"/>
      <c r="P689" s="1"/>
      <c r="Q689" s="1"/>
      <c r="V689" s="1"/>
      <c r="W689" s="1"/>
      <c r="X689" s="1"/>
    </row>
    <row r="690" spans="8:24">
      <c r="H690" s="1"/>
      <c r="I690" s="1"/>
      <c r="J690" s="1"/>
      <c r="O690" s="1"/>
      <c r="P690" s="1"/>
      <c r="Q690" s="1"/>
      <c r="V690" s="1"/>
      <c r="W690" s="1"/>
      <c r="X690" s="1"/>
    </row>
    <row r="691" spans="8:24">
      <c r="H691" s="1"/>
      <c r="I691" s="1"/>
      <c r="J691" s="1"/>
      <c r="O691" s="1"/>
      <c r="P691" s="1"/>
      <c r="Q691" s="1"/>
      <c r="V691" s="1"/>
      <c r="W691" s="1"/>
      <c r="X691" s="1"/>
    </row>
    <row r="692" spans="8:24">
      <c r="H692" s="1"/>
      <c r="I692" s="1"/>
      <c r="J692" s="1"/>
      <c r="O692" s="1"/>
      <c r="P692" s="1"/>
      <c r="Q692" s="1"/>
      <c r="V692" s="1"/>
      <c r="W692" s="1"/>
      <c r="X692" s="1"/>
    </row>
    <row r="693" spans="8:24">
      <c r="H693" s="1"/>
      <c r="I693" s="1"/>
      <c r="J693" s="1"/>
      <c r="O693" s="1"/>
      <c r="P693" s="1"/>
      <c r="Q693" s="1"/>
      <c r="V693" s="1"/>
      <c r="W693" s="1"/>
      <c r="X693" s="1"/>
    </row>
    <row r="694" spans="8:24">
      <c r="H694" s="1"/>
      <c r="I694" s="1"/>
      <c r="J694" s="1"/>
      <c r="O694" s="1"/>
      <c r="P694" s="1"/>
      <c r="Q694" s="1"/>
      <c r="V694" s="1"/>
      <c r="W694" s="1"/>
      <c r="X694" s="1"/>
    </row>
    <row r="695" spans="8:24">
      <c r="H695" s="1"/>
      <c r="I695" s="1"/>
      <c r="J695" s="1"/>
      <c r="O695" s="1"/>
      <c r="P695" s="1"/>
      <c r="Q695" s="1"/>
      <c r="V695" s="1"/>
      <c r="W695" s="1"/>
      <c r="X695" s="1"/>
    </row>
    <row r="696" spans="8:24">
      <c r="H696" s="1"/>
      <c r="I696" s="1"/>
      <c r="J696" s="1"/>
      <c r="O696" s="1"/>
      <c r="P696" s="1"/>
      <c r="Q696" s="1"/>
      <c r="V696" s="1"/>
      <c r="W696" s="1"/>
      <c r="X696" s="1"/>
    </row>
    <row r="697" spans="8:24">
      <c r="H697" s="1"/>
      <c r="I697" s="1"/>
      <c r="J697" s="1"/>
      <c r="O697" s="1"/>
      <c r="P697" s="1"/>
      <c r="Q697" s="1"/>
      <c r="V697" s="1"/>
      <c r="W697" s="1"/>
      <c r="X697" s="1"/>
    </row>
    <row r="698" spans="8:24">
      <c r="H698" s="1"/>
      <c r="I698" s="1"/>
      <c r="J698" s="1"/>
      <c r="O698" s="1"/>
      <c r="P698" s="1"/>
      <c r="Q698" s="1"/>
      <c r="V698" s="1"/>
      <c r="W698" s="1"/>
      <c r="X698" s="1"/>
    </row>
    <row r="699" spans="8:24">
      <c r="H699" s="1"/>
      <c r="I699" s="1"/>
      <c r="J699" s="1"/>
      <c r="O699" s="1"/>
      <c r="P699" s="1"/>
      <c r="Q699" s="1"/>
      <c r="V699" s="1"/>
      <c r="W699" s="1"/>
      <c r="X699" s="1"/>
    </row>
    <row r="700" spans="8:24">
      <c r="H700" s="1"/>
      <c r="I700" s="1"/>
      <c r="J700" s="1"/>
      <c r="O700" s="1"/>
      <c r="P700" s="1"/>
      <c r="Q700" s="1"/>
      <c r="V700" s="1"/>
      <c r="W700" s="1"/>
      <c r="X700" s="1"/>
    </row>
    <row r="701" spans="8:24">
      <c r="H701" s="1"/>
      <c r="I701" s="1"/>
      <c r="J701" s="1"/>
      <c r="O701" s="1"/>
      <c r="P701" s="1"/>
      <c r="Q701" s="1"/>
      <c r="V701" s="1"/>
      <c r="W701" s="1"/>
      <c r="X701" s="1"/>
    </row>
    <row r="702" spans="8:24">
      <c r="H702" s="1"/>
      <c r="I702" s="1"/>
      <c r="J702" s="1"/>
      <c r="O702" s="1"/>
      <c r="P702" s="1"/>
      <c r="Q702" s="1"/>
      <c r="V702" s="1"/>
      <c r="W702" s="1"/>
      <c r="X702" s="1"/>
    </row>
    <row r="703" spans="8:24">
      <c r="H703" s="1"/>
      <c r="I703" s="1"/>
      <c r="J703" s="1"/>
      <c r="O703" s="1"/>
      <c r="P703" s="1"/>
      <c r="Q703" s="1"/>
      <c r="V703" s="1"/>
      <c r="W703" s="1"/>
      <c r="X703" s="1"/>
    </row>
    <row r="704" spans="8:24">
      <c r="H704" s="1"/>
      <c r="I704" s="1"/>
      <c r="J704" s="1"/>
      <c r="O704" s="1"/>
      <c r="P704" s="1"/>
      <c r="Q704" s="1"/>
      <c r="V704" s="1"/>
      <c r="W704" s="1"/>
      <c r="X704" s="1"/>
    </row>
    <row r="705" spans="8:24">
      <c r="H705" s="1"/>
      <c r="I705" s="1"/>
      <c r="J705" s="1"/>
      <c r="O705" s="1"/>
      <c r="P705" s="1"/>
      <c r="Q705" s="1"/>
      <c r="V705" s="1"/>
      <c r="W705" s="1"/>
      <c r="X705" s="1"/>
    </row>
    <row r="706" spans="8:24">
      <c r="H706" s="1"/>
      <c r="I706" s="1"/>
      <c r="J706" s="1"/>
      <c r="O706" s="1"/>
      <c r="P706" s="1"/>
      <c r="Q706" s="1"/>
      <c r="V706" s="1"/>
      <c r="W706" s="1"/>
      <c r="X706" s="1"/>
    </row>
    <row r="707" spans="8:24">
      <c r="H707" s="1"/>
      <c r="I707" s="1"/>
      <c r="J707" s="1"/>
      <c r="O707" s="1"/>
      <c r="P707" s="1"/>
      <c r="Q707" s="1"/>
      <c r="V707" s="1"/>
      <c r="W707" s="1"/>
      <c r="X707" s="1"/>
    </row>
    <row r="708" spans="8:24">
      <c r="H708" s="1"/>
      <c r="I708" s="1"/>
      <c r="J708" s="1"/>
      <c r="O708" s="1"/>
      <c r="P708" s="1"/>
      <c r="Q708" s="1"/>
      <c r="V708" s="1"/>
      <c r="W708" s="1"/>
      <c r="X708" s="1"/>
    </row>
    <row r="709" spans="8:24">
      <c r="H709" s="1"/>
      <c r="I709" s="1"/>
      <c r="J709" s="1"/>
      <c r="O709" s="1"/>
      <c r="P709" s="1"/>
      <c r="Q709" s="1"/>
      <c r="V709" s="1"/>
      <c r="W709" s="1"/>
      <c r="X709" s="1"/>
    </row>
    <row r="710" spans="8:24">
      <c r="H710" s="1"/>
      <c r="I710" s="1"/>
      <c r="J710" s="1"/>
      <c r="O710" s="1"/>
      <c r="P710" s="1"/>
      <c r="Q710" s="1"/>
      <c r="V710" s="1"/>
      <c r="W710" s="1"/>
      <c r="X710" s="1"/>
    </row>
    <row r="711" spans="8:24">
      <c r="H711" s="1"/>
      <c r="I711" s="1"/>
      <c r="J711" s="1"/>
      <c r="O711" s="1"/>
      <c r="P711" s="1"/>
      <c r="Q711" s="1"/>
      <c r="V711" s="1"/>
      <c r="W711" s="1"/>
      <c r="X711" s="1"/>
    </row>
    <row r="712" spans="8:24">
      <c r="H712" s="1"/>
      <c r="I712" s="1"/>
      <c r="J712" s="1"/>
      <c r="O712" s="1"/>
      <c r="P712" s="1"/>
      <c r="Q712" s="1"/>
      <c r="V712" s="1"/>
      <c r="W712" s="1"/>
      <c r="X712" s="1"/>
    </row>
    <row r="713" spans="8:24">
      <c r="H713" s="1"/>
      <c r="I713" s="1"/>
      <c r="J713" s="1"/>
      <c r="O713" s="1"/>
      <c r="P713" s="1"/>
      <c r="Q713" s="1"/>
      <c r="V713" s="1"/>
      <c r="W713" s="1"/>
      <c r="X713" s="1"/>
    </row>
    <row r="714" spans="8:24">
      <c r="H714" s="1"/>
      <c r="I714" s="1"/>
      <c r="J714" s="1"/>
      <c r="O714" s="1"/>
      <c r="P714" s="1"/>
      <c r="Q714" s="1"/>
      <c r="V714" s="1"/>
      <c r="W714" s="1"/>
      <c r="X714" s="1"/>
    </row>
    <row r="715" spans="8:24">
      <c r="H715" s="1"/>
      <c r="I715" s="1"/>
      <c r="J715" s="1"/>
      <c r="O715" s="1"/>
      <c r="P715" s="1"/>
      <c r="Q715" s="1"/>
      <c r="V715" s="1"/>
      <c r="W715" s="1"/>
      <c r="X715" s="1"/>
    </row>
    <row r="716" spans="8:24">
      <c r="H716" s="1"/>
      <c r="I716" s="1"/>
      <c r="J716" s="1"/>
      <c r="O716" s="1"/>
      <c r="P716" s="1"/>
      <c r="Q716" s="1"/>
      <c r="V716" s="1"/>
      <c r="W716" s="1"/>
      <c r="X716" s="1"/>
    </row>
    <row r="717" spans="8:24">
      <c r="H717" s="1"/>
      <c r="I717" s="1"/>
      <c r="J717" s="1"/>
      <c r="O717" s="1"/>
      <c r="P717" s="1"/>
      <c r="Q717" s="1"/>
      <c r="V717" s="1"/>
      <c r="W717" s="1"/>
      <c r="X717" s="1"/>
    </row>
    <row r="718" spans="8:24">
      <c r="H718" s="1"/>
      <c r="I718" s="1"/>
      <c r="J718" s="1"/>
      <c r="O718" s="1"/>
      <c r="P718" s="1"/>
      <c r="Q718" s="1"/>
      <c r="V718" s="1"/>
      <c r="W718" s="1"/>
      <c r="X718" s="1"/>
    </row>
    <row r="719" spans="8:24">
      <c r="H719" s="1"/>
      <c r="I719" s="1"/>
      <c r="J719" s="1"/>
      <c r="O719" s="1"/>
      <c r="P719" s="1"/>
      <c r="Q719" s="1"/>
      <c r="V719" s="1"/>
      <c r="W719" s="1"/>
      <c r="X719" s="1"/>
    </row>
    <row r="720" spans="8:24">
      <c r="H720" s="1"/>
      <c r="I720" s="1"/>
      <c r="J720" s="1"/>
      <c r="O720" s="1"/>
      <c r="P720" s="1"/>
      <c r="Q720" s="1"/>
      <c r="V720" s="1"/>
      <c r="W720" s="1"/>
      <c r="X720" s="1"/>
    </row>
    <row r="721" spans="8:24">
      <c r="H721" s="1"/>
      <c r="I721" s="1"/>
      <c r="J721" s="1"/>
      <c r="O721" s="1"/>
      <c r="P721" s="1"/>
      <c r="Q721" s="1"/>
      <c r="V721" s="1"/>
      <c r="W721" s="1"/>
      <c r="X721" s="1"/>
    </row>
    <row r="722" spans="8:24">
      <c r="H722" s="1"/>
      <c r="I722" s="1"/>
      <c r="J722" s="1"/>
      <c r="O722" s="1"/>
      <c r="P722" s="1"/>
      <c r="Q722" s="1"/>
      <c r="V722" s="1"/>
      <c r="W722" s="1"/>
      <c r="X722" s="1"/>
    </row>
    <row r="723" spans="8:24">
      <c r="H723" s="1"/>
      <c r="I723" s="1"/>
      <c r="J723" s="1"/>
      <c r="O723" s="1"/>
      <c r="P723" s="1"/>
      <c r="Q723" s="1"/>
      <c r="V723" s="1"/>
      <c r="W723" s="1"/>
      <c r="X723" s="1"/>
    </row>
    <row r="724" spans="8:24">
      <c r="H724" s="1"/>
      <c r="I724" s="1"/>
      <c r="J724" s="1"/>
      <c r="O724" s="1"/>
      <c r="P724" s="1"/>
      <c r="Q724" s="1"/>
      <c r="V724" s="1"/>
      <c r="W724" s="1"/>
      <c r="X724" s="1"/>
    </row>
    <row r="725" spans="8:24">
      <c r="H725" s="1"/>
      <c r="I725" s="1"/>
      <c r="J725" s="1"/>
      <c r="O725" s="1"/>
      <c r="P725" s="1"/>
      <c r="Q725" s="1"/>
      <c r="V725" s="1"/>
      <c r="W725" s="1"/>
      <c r="X725" s="1"/>
    </row>
    <row r="726" spans="8:24">
      <c r="H726" s="1"/>
      <c r="I726" s="1"/>
      <c r="J726" s="1"/>
      <c r="O726" s="1"/>
      <c r="P726" s="1"/>
      <c r="Q726" s="1"/>
      <c r="V726" s="1"/>
      <c r="W726" s="1"/>
      <c r="X726" s="1"/>
    </row>
    <row r="727" spans="8:24">
      <c r="H727" s="1"/>
      <c r="I727" s="1"/>
      <c r="J727" s="1"/>
      <c r="O727" s="1"/>
      <c r="P727" s="1"/>
      <c r="Q727" s="1"/>
      <c r="V727" s="1"/>
      <c r="W727" s="1"/>
      <c r="X727" s="1"/>
    </row>
    <row r="728" spans="8:24">
      <c r="H728" s="1"/>
      <c r="I728" s="1"/>
      <c r="J728" s="1"/>
      <c r="O728" s="1"/>
      <c r="P728" s="1"/>
      <c r="Q728" s="1"/>
      <c r="V728" s="1"/>
      <c r="W728" s="1"/>
      <c r="X728" s="1"/>
    </row>
    <row r="729" spans="8:24">
      <c r="H729" s="1"/>
      <c r="I729" s="1"/>
      <c r="J729" s="1"/>
      <c r="O729" s="1"/>
      <c r="P729" s="1"/>
      <c r="Q729" s="1"/>
      <c r="V729" s="1"/>
      <c r="W729" s="1"/>
      <c r="X729" s="1"/>
    </row>
    <row r="730" spans="8:24">
      <c r="H730" s="1"/>
      <c r="I730" s="1"/>
      <c r="J730" s="1"/>
      <c r="O730" s="1"/>
      <c r="P730" s="1"/>
      <c r="Q730" s="1"/>
      <c r="V730" s="1"/>
      <c r="W730" s="1"/>
      <c r="X730" s="1"/>
    </row>
    <row r="731" spans="8:24">
      <c r="H731" s="1"/>
      <c r="I731" s="1"/>
      <c r="J731" s="1"/>
      <c r="O731" s="1"/>
      <c r="P731" s="1"/>
      <c r="Q731" s="1"/>
      <c r="V731" s="1"/>
      <c r="W731" s="1"/>
      <c r="X731" s="1"/>
    </row>
    <row r="732" spans="8:24">
      <c r="H732" s="1"/>
      <c r="I732" s="1"/>
      <c r="J732" s="1"/>
      <c r="O732" s="1"/>
      <c r="P732" s="1"/>
      <c r="Q732" s="1"/>
      <c r="V732" s="1"/>
      <c r="W732" s="1"/>
      <c r="X732" s="1"/>
    </row>
    <row r="733" spans="8:24">
      <c r="H733" s="1"/>
      <c r="I733" s="1"/>
      <c r="J733" s="1"/>
      <c r="O733" s="1"/>
      <c r="P733" s="1"/>
      <c r="Q733" s="1"/>
      <c r="V733" s="1"/>
      <c r="W733" s="1"/>
      <c r="X733" s="1"/>
    </row>
    <row r="734" spans="8:24">
      <c r="H734" s="1"/>
      <c r="I734" s="1"/>
      <c r="J734" s="1"/>
      <c r="O734" s="1"/>
      <c r="P734" s="1"/>
      <c r="Q734" s="1"/>
      <c r="V734" s="1"/>
      <c r="W734" s="1"/>
      <c r="X734" s="1"/>
    </row>
    <row r="735" spans="8:24">
      <c r="H735" s="1"/>
      <c r="I735" s="1"/>
      <c r="J735" s="1"/>
      <c r="O735" s="1"/>
      <c r="P735" s="1"/>
      <c r="Q735" s="1"/>
      <c r="V735" s="1"/>
      <c r="W735" s="1"/>
      <c r="X735" s="1"/>
    </row>
    <row r="736" spans="8:24">
      <c r="H736" s="1"/>
      <c r="I736" s="1"/>
      <c r="J736" s="1"/>
      <c r="O736" s="1"/>
      <c r="P736" s="1"/>
      <c r="Q736" s="1"/>
      <c r="V736" s="1"/>
      <c r="W736" s="1"/>
      <c r="X736" s="1"/>
    </row>
    <row r="737" spans="8:24">
      <c r="H737" s="1"/>
      <c r="I737" s="1"/>
      <c r="J737" s="1"/>
      <c r="O737" s="1"/>
      <c r="P737" s="1"/>
      <c r="Q737" s="1"/>
      <c r="V737" s="1"/>
      <c r="W737" s="1"/>
      <c r="X737" s="1"/>
    </row>
    <row r="738" spans="8:24">
      <c r="H738" s="1"/>
      <c r="I738" s="1"/>
      <c r="J738" s="1"/>
      <c r="O738" s="1"/>
      <c r="P738" s="1"/>
      <c r="Q738" s="1"/>
      <c r="V738" s="1"/>
      <c r="W738" s="1"/>
      <c r="X738" s="1"/>
    </row>
    <row r="739" spans="8:24">
      <c r="H739" s="1"/>
      <c r="I739" s="1"/>
      <c r="J739" s="1"/>
      <c r="O739" s="1"/>
      <c r="P739" s="1"/>
      <c r="Q739" s="1"/>
      <c r="V739" s="1"/>
      <c r="W739" s="1"/>
      <c r="X739" s="1"/>
    </row>
    <row r="740" spans="8:24">
      <c r="H740" s="1"/>
      <c r="I740" s="1"/>
      <c r="J740" s="1"/>
      <c r="O740" s="1"/>
      <c r="P740" s="1"/>
      <c r="Q740" s="1"/>
      <c r="V740" s="1"/>
      <c r="W740" s="1"/>
      <c r="X740" s="1"/>
    </row>
    <row r="741" spans="8:24">
      <c r="H741" s="1"/>
      <c r="I741" s="1"/>
      <c r="J741" s="1"/>
      <c r="O741" s="1"/>
      <c r="P741" s="1"/>
      <c r="Q741" s="1"/>
      <c r="V741" s="1"/>
      <c r="W741" s="1"/>
      <c r="X741" s="1"/>
    </row>
    <row r="742" spans="8:24">
      <c r="H742" s="1"/>
      <c r="I742" s="1"/>
      <c r="J742" s="1"/>
      <c r="O742" s="1"/>
      <c r="P742" s="1"/>
      <c r="Q742" s="1"/>
      <c r="V742" s="1"/>
      <c r="W742" s="1"/>
      <c r="X742" s="1"/>
    </row>
    <row r="743" spans="8:24">
      <c r="H743" s="1"/>
      <c r="I743" s="1"/>
      <c r="J743" s="1"/>
      <c r="O743" s="1"/>
      <c r="P743" s="1"/>
      <c r="Q743" s="1"/>
      <c r="V743" s="1"/>
      <c r="W743" s="1"/>
      <c r="X743" s="1"/>
    </row>
    <row r="744" spans="8:24">
      <c r="H744" s="1"/>
      <c r="I744" s="1"/>
      <c r="J744" s="1"/>
      <c r="O744" s="1"/>
      <c r="P744" s="1"/>
      <c r="Q744" s="1"/>
      <c r="V744" s="1"/>
      <c r="W744" s="1"/>
      <c r="X744" s="1"/>
    </row>
    <row r="745" spans="8:24">
      <c r="H745" s="1"/>
      <c r="I745" s="1"/>
      <c r="J745" s="1"/>
      <c r="O745" s="1"/>
      <c r="P745" s="1"/>
      <c r="Q745" s="1"/>
      <c r="V745" s="1"/>
      <c r="W745" s="1"/>
      <c r="X745" s="1"/>
    </row>
    <row r="746" spans="8:24">
      <c r="H746" s="1"/>
      <c r="I746" s="1"/>
      <c r="J746" s="1"/>
      <c r="O746" s="1"/>
      <c r="P746" s="1"/>
      <c r="Q746" s="1"/>
      <c r="V746" s="1"/>
      <c r="W746" s="1"/>
      <c r="X746" s="1"/>
    </row>
    <row r="747" spans="8:24">
      <c r="H747" s="1"/>
      <c r="I747" s="1"/>
      <c r="J747" s="1"/>
      <c r="O747" s="1"/>
      <c r="P747" s="1"/>
      <c r="Q747" s="1"/>
      <c r="V747" s="1"/>
      <c r="W747" s="1"/>
      <c r="X747" s="1"/>
    </row>
    <row r="748" spans="8:24">
      <c r="H748" s="1"/>
      <c r="I748" s="1"/>
      <c r="J748" s="1"/>
      <c r="O748" s="1"/>
      <c r="P748" s="1"/>
      <c r="Q748" s="1"/>
      <c r="V748" s="1"/>
      <c r="W748" s="1"/>
      <c r="X748" s="1"/>
    </row>
    <row r="749" spans="8:24">
      <c r="H749" s="1"/>
      <c r="I749" s="1"/>
      <c r="J749" s="1"/>
      <c r="O749" s="1"/>
      <c r="P749" s="1"/>
      <c r="Q749" s="1"/>
      <c r="V749" s="1"/>
      <c r="W749" s="1"/>
      <c r="X749" s="1"/>
    </row>
    <row r="750" spans="8:24">
      <c r="H750" s="1"/>
      <c r="I750" s="1"/>
      <c r="J750" s="1"/>
      <c r="O750" s="1"/>
      <c r="P750" s="1"/>
      <c r="Q750" s="1"/>
      <c r="V750" s="1"/>
      <c r="W750" s="1"/>
      <c r="X750" s="1"/>
    </row>
    <row r="751" spans="8:24">
      <c r="H751" s="1"/>
      <c r="I751" s="1"/>
      <c r="J751" s="1"/>
      <c r="O751" s="1"/>
      <c r="P751" s="1"/>
      <c r="Q751" s="1"/>
      <c r="V751" s="1"/>
      <c r="W751" s="1"/>
      <c r="X751" s="1"/>
    </row>
    <row r="752" spans="8:24">
      <c r="H752" s="1"/>
      <c r="I752" s="1"/>
      <c r="J752" s="1"/>
      <c r="O752" s="1"/>
      <c r="P752" s="1"/>
      <c r="Q752" s="1"/>
      <c r="V752" s="1"/>
      <c r="W752" s="1"/>
      <c r="X752" s="1"/>
    </row>
    <row r="753" spans="8:24">
      <c r="H753" s="1"/>
      <c r="I753" s="1"/>
      <c r="J753" s="1"/>
      <c r="O753" s="1"/>
      <c r="P753" s="1"/>
      <c r="Q753" s="1"/>
      <c r="V753" s="1"/>
      <c r="W753" s="1"/>
      <c r="X753" s="1"/>
    </row>
    <row r="754" spans="8:24">
      <c r="H754" s="1"/>
      <c r="I754" s="1"/>
      <c r="J754" s="1"/>
      <c r="O754" s="1"/>
      <c r="P754" s="1"/>
      <c r="Q754" s="1"/>
      <c r="V754" s="1"/>
      <c r="W754" s="1"/>
      <c r="X754" s="1"/>
    </row>
    <row r="755" spans="8:24">
      <c r="H755" s="1"/>
      <c r="I755" s="1"/>
      <c r="J755" s="1"/>
      <c r="O755" s="1"/>
      <c r="P755" s="1"/>
      <c r="Q755" s="1"/>
      <c r="V755" s="1"/>
      <c r="W755" s="1"/>
      <c r="X755" s="1"/>
    </row>
    <row r="756" spans="8:24">
      <c r="H756" s="1"/>
      <c r="I756" s="1"/>
      <c r="J756" s="1"/>
      <c r="O756" s="1"/>
      <c r="P756" s="1"/>
      <c r="Q756" s="1"/>
      <c r="V756" s="1"/>
      <c r="W756" s="1"/>
      <c r="X756" s="1"/>
    </row>
    <row r="757" spans="8:24">
      <c r="H757" s="1"/>
      <c r="I757" s="1"/>
      <c r="J757" s="1"/>
      <c r="O757" s="1"/>
      <c r="P757" s="1"/>
      <c r="Q757" s="1"/>
      <c r="V757" s="1"/>
      <c r="W757" s="1"/>
      <c r="X757" s="1"/>
    </row>
    <row r="758" spans="8:24">
      <c r="H758" s="1"/>
      <c r="I758" s="1"/>
      <c r="J758" s="1"/>
      <c r="O758" s="1"/>
      <c r="P758" s="1"/>
      <c r="Q758" s="1"/>
      <c r="V758" s="1"/>
      <c r="W758" s="1"/>
      <c r="X758" s="1"/>
    </row>
    <row r="759" spans="8:24">
      <c r="H759" s="1"/>
      <c r="I759" s="1"/>
      <c r="J759" s="1"/>
      <c r="O759" s="1"/>
      <c r="P759" s="1"/>
      <c r="Q759" s="1"/>
      <c r="V759" s="1"/>
      <c r="W759" s="1"/>
      <c r="X759" s="1"/>
    </row>
    <row r="760" spans="8:24">
      <c r="H760" s="1"/>
      <c r="I760" s="1"/>
      <c r="J760" s="1"/>
      <c r="O760" s="1"/>
      <c r="P760" s="1"/>
      <c r="Q760" s="1"/>
      <c r="V760" s="1"/>
      <c r="W760" s="1"/>
      <c r="X760" s="1"/>
    </row>
    <row r="761" spans="8:24">
      <c r="H761" s="1"/>
      <c r="I761" s="1"/>
      <c r="J761" s="1"/>
      <c r="O761" s="1"/>
      <c r="P761" s="1"/>
      <c r="Q761" s="1"/>
      <c r="V761" s="1"/>
      <c r="W761" s="1"/>
      <c r="X761" s="1"/>
    </row>
    <row r="762" spans="8:24">
      <c r="H762" s="1"/>
      <c r="I762" s="1"/>
      <c r="J762" s="1"/>
      <c r="O762" s="1"/>
      <c r="P762" s="1"/>
      <c r="Q762" s="1"/>
      <c r="V762" s="1"/>
      <c r="W762" s="1"/>
      <c r="X762" s="1"/>
    </row>
    <row r="763" spans="8:24">
      <c r="H763" s="1"/>
      <c r="I763" s="1"/>
      <c r="J763" s="1"/>
      <c r="O763" s="1"/>
      <c r="P763" s="1"/>
      <c r="Q763" s="1"/>
      <c r="V763" s="1"/>
      <c r="W763" s="1"/>
      <c r="X763" s="1"/>
    </row>
    <row r="764" spans="8:24">
      <c r="H764" s="1"/>
      <c r="I764" s="1"/>
      <c r="J764" s="1"/>
      <c r="O764" s="1"/>
      <c r="P764" s="1"/>
      <c r="Q764" s="1"/>
      <c r="V764" s="1"/>
      <c r="W764" s="1"/>
      <c r="X764" s="1"/>
    </row>
    <row r="765" spans="8:24">
      <c r="H765" s="1"/>
      <c r="I765" s="1"/>
      <c r="J765" s="1"/>
      <c r="O765" s="1"/>
      <c r="P765" s="1"/>
      <c r="Q765" s="1"/>
      <c r="V765" s="1"/>
      <c r="W765" s="1"/>
      <c r="X765" s="1"/>
    </row>
    <row r="766" spans="8:24">
      <c r="H766" s="1"/>
      <c r="I766" s="1"/>
      <c r="J766" s="1"/>
      <c r="O766" s="1"/>
      <c r="P766" s="1"/>
      <c r="Q766" s="1"/>
      <c r="V766" s="1"/>
      <c r="W766" s="1"/>
      <c r="X766" s="1"/>
    </row>
    <row r="767" spans="8:24">
      <c r="H767" s="1"/>
      <c r="I767" s="1"/>
      <c r="J767" s="1"/>
      <c r="O767" s="1"/>
      <c r="P767" s="1"/>
      <c r="Q767" s="1"/>
      <c r="V767" s="1"/>
      <c r="W767" s="1"/>
      <c r="X767" s="1"/>
    </row>
    <row r="768" spans="8:24">
      <c r="H768" s="1"/>
      <c r="I768" s="1"/>
      <c r="J768" s="1"/>
      <c r="O768" s="1"/>
      <c r="P768" s="1"/>
      <c r="Q768" s="1"/>
      <c r="V768" s="1"/>
      <c r="W768" s="1"/>
      <c r="X768" s="1"/>
    </row>
    <row r="769" spans="8:24">
      <c r="H769" s="1"/>
      <c r="I769" s="1"/>
      <c r="J769" s="1"/>
      <c r="O769" s="1"/>
      <c r="P769" s="1"/>
      <c r="Q769" s="1"/>
      <c r="V769" s="1"/>
      <c r="W769" s="1"/>
      <c r="X769" s="1"/>
    </row>
    <row r="770" spans="8:24">
      <c r="H770" s="1"/>
      <c r="I770" s="1"/>
      <c r="J770" s="1"/>
      <c r="O770" s="1"/>
      <c r="P770" s="1"/>
      <c r="Q770" s="1"/>
      <c r="V770" s="1"/>
      <c r="W770" s="1"/>
      <c r="X770" s="1"/>
    </row>
    <row r="771" spans="8:24">
      <c r="H771" s="1"/>
      <c r="I771" s="1"/>
      <c r="J771" s="1"/>
      <c r="O771" s="1"/>
      <c r="P771" s="1"/>
      <c r="Q771" s="1"/>
      <c r="V771" s="1"/>
      <c r="W771" s="1"/>
      <c r="X771" s="1"/>
    </row>
    <row r="772" spans="8:24">
      <c r="H772" s="1"/>
      <c r="I772" s="1"/>
      <c r="J772" s="1"/>
      <c r="O772" s="1"/>
      <c r="P772" s="1"/>
      <c r="Q772" s="1"/>
      <c r="V772" s="1"/>
      <c r="W772" s="1"/>
      <c r="X772" s="1"/>
    </row>
    <row r="773" spans="8:24">
      <c r="H773" s="1"/>
      <c r="I773" s="1"/>
      <c r="J773" s="1"/>
      <c r="O773" s="1"/>
      <c r="P773" s="1"/>
      <c r="Q773" s="1"/>
      <c r="V773" s="1"/>
      <c r="W773" s="1"/>
      <c r="X773" s="1"/>
    </row>
    <row r="774" spans="8:24">
      <c r="H774" s="1"/>
      <c r="I774" s="1"/>
      <c r="J774" s="1"/>
      <c r="O774" s="1"/>
      <c r="P774" s="1"/>
      <c r="Q774" s="1"/>
      <c r="V774" s="1"/>
      <c r="W774" s="1"/>
      <c r="X774" s="1"/>
    </row>
    <row r="775" spans="8:24">
      <c r="H775" s="1"/>
      <c r="I775" s="1"/>
      <c r="J775" s="1"/>
      <c r="O775" s="1"/>
      <c r="P775" s="1"/>
      <c r="Q775" s="1"/>
      <c r="V775" s="1"/>
      <c r="W775" s="1"/>
      <c r="X775" s="1"/>
    </row>
    <row r="776" spans="8:24">
      <c r="H776" s="1"/>
      <c r="I776" s="1"/>
      <c r="J776" s="1"/>
      <c r="O776" s="1"/>
      <c r="P776" s="1"/>
      <c r="Q776" s="1"/>
      <c r="V776" s="1"/>
      <c r="W776" s="1"/>
      <c r="X776" s="1"/>
    </row>
    <row r="777" spans="8:24">
      <c r="H777" s="1"/>
      <c r="I777" s="1"/>
      <c r="J777" s="1"/>
      <c r="O777" s="1"/>
      <c r="P777" s="1"/>
      <c r="Q777" s="1"/>
      <c r="V777" s="1"/>
      <c r="W777" s="1"/>
      <c r="X777" s="1"/>
    </row>
    <row r="778" spans="8:24">
      <c r="H778" s="1"/>
      <c r="I778" s="1"/>
      <c r="J778" s="1"/>
      <c r="O778" s="1"/>
      <c r="P778" s="1"/>
      <c r="Q778" s="1"/>
      <c r="V778" s="1"/>
      <c r="W778" s="1"/>
      <c r="X778" s="1"/>
    </row>
    <row r="779" spans="8:24">
      <c r="H779" s="1"/>
      <c r="I779" s="1"/>
      <c r="J779" s="1"/>
      <c r="O779" s="1"/>
      <c r="P779" s="1"/>
      <c r="Q779" s="1"/>
      <c r="V779" s="1"/>
      <c r="W779" s="1"/>
      <c r="X779" s="1"/>
    </row>
    <row r="780" spans="8:24">
      <c r="H780" s="1"/>
      <c r="I780" s="1"/>
      <c r="J780" s="1"/>
      <c r="O780" s="1"/>
      <c r="P780" s="1"/>
      <c r="Q780" s="1"/>
      <c r="V780" s="1"/>
      <c r="W780" s="1"/>
      <c r="X780" s="1"/>
    </row>
    <row r="781" spans="8:24">
      <c r="H781" s="1"/>
      <c r="I781" s="1"/>
      <c r="J781" s="1"/>
      <c r="O781" s="1"/>
      <c r="P781" s="1"/>
      <c r="Q781" s="1"/>
      <c r="V781" s="1"/>
      <c r="W781" s="1"/>
      <c r="X781" s="1"/>
    </row>
    <row r="782" spans="8:24">
      <c r="H782" s="1"/>
      <c r="I782" s="1"/>
      <c r="J782" s="1"/>
      <c r="O782" s="1"/>
      <c r="P782" s="1"/>
      <c r="Q782" s="1"/>
      <c r="V782" s="1"/>
      <c r="W782" s="1"/>
      <c r="X782" s="1"/>
    </row>
    <row r="783" spans="8:24">
      <c r="H783" s="1"/>
      <c r="I783" s="1"/>
      <c r="J783" s="1"/>
      <c r="O783" s="1"/>
      <c r="P783" s="1"/>
      <c r="Q783" s="1"/>
      <c r="V783" s="1"/>
      <c r="W783" s="1"/>
      <c r="X783" s="1"/>
    </row>
    <row r="784" spans="8:24">
      <c r="H784" s="1"/>
      <c r="I784" s="1"/>
      <c r="J784" s="1"/>
      <c r="O784" s="1"/>
      <c r="P784" s="1"/>
      <c r="Q784" s="1"/>
      <c r="V784" s="1"/>
      <c r="W784" s="1"/>
      <c r="X784" s="1"/>
    </row>
    <row r="785" spans="8:24">
      <c r="H785" s="1"/>
      <c r="I785" s="1"/>
      <c r="J785" s="1"/>
      <c r="O785" s="1"/>
      <c r="P785" s="1"/>
      <c r="Q785" s="1"/>
      <c r="V785" s="1"/>
      <c r="W785" s="1"/>
      <c r="X785" s="1"/>
    </row>
    <row r="786" spans="8:24">
      <c r="H786" s="1"/>
      <c r="I786" s="1"/>
      <c r="J786" s="1"/>
      <c r="O786" s="1"/>
      <c r="P786" s="1"/>
      <c r="Q786" s="1"/>
      <c r="V786" s="1"/>
      <c r="W786" s="1"/>
      <c r="X786" s="1"/>
    </row>
    <row r="787" spans="8:24">
      <c r="H787" s="1"/>
      <c r="I787" s="1"/>
      <c r="J787" s="1"/>
      <c r="O787" s="1"/>
      <c r="P787" s="1"/>
      <c r="Q787" s="1"/>
      <c r="V787" s="1"/>
      <c r="W787" s="1"/>
      <c r="X787" s="1"/>
    </row>
    <row r="788" spans="8:24">
      <c r="H788" s="1"/>
      <c r="I788" s="1"/>
      <c r="J788" s="1"/>
      <c r="O788" s="1"/>
      <c r="P788" s="1"/>
      <c r="Q788" s="1"/>
      <c r="V788" s="1"/>
      <c r="W788" s="1"/>
      <c r="X788" s="1"/>
    </row>
    <row r="789" spans="8:24">
      <c r="H789" s="1"/>
      <c r="I789" s="1"/>
      <c r="J789" s="1"/>
      <c r="O789" s="1"/>
      <c r="P789" s="1"/>
      <c r="Q789" s="1"/>
      <c r="V789" s="1"/>
      <c r="W789" s="1"/>
      <c r="X789" s="1"/>
    </row>
    <row r="790" spans="8:24">
      <c r="H790" s="1"/>
      <c r="I790" s="1"/>
      <c r="J790" s="1"/>
      <c r="O790" s="1"/>
      <c r="P790" s="1"/>
      <c r="Q790" s="1"/>
      <c r="V790" s="1"/>
      <c r="W790" s="1"/>
      <c r="X790" s="1"/>
    </row>
    <row r="791" spans="8:24">
      <c r="H791" s="1"/>
      <c r="I791" s="1"/>
      <c r="J791" s="1"/>
      <c r="O791" s="1"/>
      <c r="P791" s="1"/>
      <c r="Q791" s="1"/>
      <c r="V791" s="1"/>
      <c r="W791" s="1"/>
      <c r="X791" s="1"/>
    </row>
    <row r="792" spans="8:24">
      <c r="H792" s="1"/>
      <c r="I792" s="1"/>
      <c r="J792" s="1"/>
      <c r="O792" s="1"/>
      <c r="P792" s="1"/>
      <c r="Q792" s="1"/>
      <c r="V792" s="1"/>
      <c r="W792" s="1"/>
      <c r="X792" s="1"/>
    </row>
    <row r="793" spans="8:24">
      <c r="H793" s="1"/>
      <c r="I793" s="1"/>
      <c r="J793" s="1"/>
      <c r="O793" s="1"/>
      <c r="P793" s="1"/>
      <c r="Q793" s="1"/>
      <c r="V793" s="1"/>
      <c r="W793" s="1"/>
      <c r="X793" s="1"/>
    </row>
    <row r="794" spans="8:24">
      <c r="H794" s="1"/>
      <c r="I794" s="1"/>
      <c r="J794" s="1"/>
      <c r="O794" s="1"/>
      <c r="P794" s="1"/>
      <c r="Q794" s="1"/>
      <c r="V794" s="1"/>
      <c r="W794" s="1"/>
      <c r="X794" s="1"/>
    </row>
    <row r="795" spans="8:24">
      <c r="H795" s="1"/>
      <c r="I795" s="1"/>
      <c r="J795" s="1"/>
      <c r="O795" s="1"/>
      <c r="P795" s="1"/>
      <c r="Q795" s="1"/>
      <c r="V795" s="1"/>
      <c r="W795" s="1"/>
      <c r="X795" s="1"/>
    </row>
    <row r="796" spans="8:24">
      <c r="H796" s="1"/>
      <c r="I796" s="1"/>
      <c r="J796" s="1"/>
      <c r="O796" s="1"/>
      <c r="P796" s="1"/>
      <c r="Q796" s="1"/>
      <c r="V796" s="1"/>
      <c r="W796" s="1"/>
      <c r="X796" s="1"/>
    </row>
    <row r="797" spans="8:24">
      <c r="H797" s="1"/>
      <c r="I797" s="1"/>
      <c r="J797" s="1"/>
      <c r="O797" s="1"/>
      <c r="P797" s="1"/>
      <c r="Q797" s="1"/>
      <c r="V797" s="1"/>
      <c r="W797" s="1"/>
      <c r="X797" s="1"/>
    </row>
    <row r="798" spans="8:24">
      <c r="H798" s="1"/>
      <c r="I798" s="1"/>
      <c r="J798" s="1"/>
      <c r="O798" s="1"/>
      <c r="P798" s="1"/>
      <c r="Q798" s="1"/>
      <c r="V798" s="1"/>
      <c r="W798" s="1"/>
      <c r="X798" s="1"/>
    </row>
    <row r="799" spans="8:24">
      <c r="H799" s="1"/>
      <c r="I799" s="1"/>
      <c r="J799" s="1"/>
      <c r="O799" s="1"/>
      <c r="P799" s="1"/>
      <c r="Q799" s="1"/>
      <c r="V799" s="1"/>
      <c r="W799" s="1"/>
      <c r="X799" s="1"/>
    </row>
    <row r="800" spans="8:24">
      <c r="H800" s="1"/>
      <c r="I800" s="1"/>
      <c r="J800" s="1"/>
      <c r="O800" s="1"/>
      <c r="P800" s="1"/>
      <c r="Q800" s="1"/>
      <c r="V800" s="1"/>
      <c r="W800" s="1"/>
      <c r="X800" s="1"/>
    </row>
    <row r="801" spans="8:24">
      <c r="H801" s="1"/>
      <c r="I801" s="1"/>
      <c r="J801" s="1"/>
      <c r="O801" s="1"/>
      <c r="P801" s="1"/>
      <c r="Q801" s="1"/>
      <c r="V801" s="1"/>
      <c r="W801" s="1"/>
      <c r="X801" s="1"/>
    </row>
    <row r="802" spans="8:24">
      <c r="H802" s="1"/>
      <c r="I802" s="1"/>
      <c r="J802" s="1"/>
      <c r="O802" s="1"/>
      <c r="P802" s="1"/>
      <c r="Q802" s="1"/>
      <c r="V802" s="1"/>
      <c r="W802" s="1"/>
      <c r="X802" s="1"/>
    </row>
    <row r="803" spans="8:24">
      <c r="H803" s="1"/>
      <c r="I803" s="1"/>
      <c r="J803" s="1"/>
      <c r="O803" s="1"/>
      <c r="P803" s="1"/>
      <c r="Q803" s="1"/>
      <c r="V803" s="1"/>
      <c r="W803" s="1"/>
      <c r="X803" s="1"/>
    </row>
    <row r="804" spans="8:24">
      <c r="H804" s="1"/>
      <c r="I804" s="1"/>
      <c r="J804" s="1"/>
      <c r="O804" s="1"/>
      <c r="P804" s="1"/>
      <c r="Q804" s="1"/>
      <c r="V804" s="1"/>
      <c r="W804" s="1"/>
      <c r="X804" s="1"/>
    </row>
    <row r="805" spans="8:24">
      <c r="H805" s="1"/>
      <c r="I805" s="1"/>
      <c r="J805" s="1"/>
      <c r="O805" s="1"/>
      <c r="P805" s="1"/>
      <c r="Q805" s="1"/>
      <c r="V805" s="1"/>
      <c r="W805" s="1"/>
      <c r="X805" s="1"/>
    </row>
    <row r="806" spans="8:24">
      <c r="H806" s="1"/>
      <c r="I806" s="1"/>
      <c r="J806" s="1"/>
      <c r="O806" s="1"/>
      <c r="P806" s="1"/>
      <c r="Q806" s="1"/>
      <c r="V806" s="1"/>
      <c r="W806" s="1"/>
      <c r="X806" s="1"/>
    </row>
    <row r="807" spans="8:24">
      <c r="H807" s="1"/>
      <c r="I807" s="1"/>
      <c r="J807" s="1"/>
      <c r="O807" s="1"/>
      <c r="P807" s="1"/>
      <c r="Q807" s="1"/>
      <c r="V807" s="1"/>
      <c r="W807" s="1"/>
      <c r="X807" s="1"/>
    </row>
    <row r="808" spans="8:24">
      <c r="H808" s="1"/>
      <c r="I808" s="1"/>
      <c r="J808" s="1"/>
      <c r="O808" s="1"/>
      <c r="P808" s="1"/>
      <c r="Q808" s="1"/>
      <c r="V808" s="1"/>
      <c r="W808" s="1"/>
      <c r="X808" s="1"/>
    </row>
    <row r="809" spans="8:24">
      <c r="H809" s="1"/>
      <c r="I809" s="1"/>
      <c r="J809" s="1"/>
      <c r="O809" s="1"/>
      <c r="P809" s="1"/>
      <c r="Q809" s="1"/>
      <c r="V809" s="1"/>
      <c r="W809" s="1"/>
      <c r="X809" s="1"/>
    </row>
    <row r="810" spans="8:24">
      <c r="H810" s="1"/>
      <c r="I810" s="1"/>
      <c r="J810" s="1"/>
      <c r="O810" s="1"/>
      <c r="P810" s="1"/>
      <c r="Q810" s="1"/>
      <c r="V810" s="1"/>
      <c r="W810" s="1"/>
      <c r="X810" s="1"/>
    </row>
    <row r="811" spans="8:24">
      <c r="H811" s="1"/>
      <c r="I811" s="1"/>
      <c r="J811" s="1"/>
      <c r="O811" s="1"/>
      <c r="P811" s="1"/>
      <c r="Q811" s="1"/>
      <c r="V811" s="1"/>
      <c r="W811" s="1"/>
      <c r="X811" s="1"/>
    </row>
    <row r="812" spans="8:24">
      <c r="H812" s="1"/>
      <c r="I812" s="1"/>
      <c r="J812" s="1"/>
      <c r="O812" s="1"/>
      <c r="P812" s="1"/>
      <c r="Q812" s="1"/>
      <c r="V812" s="1"/>
      <c r="W812" s="1"/>
      <c r="X812" s="1"/>
    </row>
    <row r="813" spans="8:24">
      <c r="H813" s="1"/>
      <c r="I813" s="1"/>
      <c r="J813" s="1"/>
      <c r="O813" s="1"/>
      <c r="P813" s="1"/>
      <c r="Q813" s="1"/>
      <c r="V813" s="1"/>
      <c r="W813" s="1"/>
      <c r="X813" s="1"/>
    </row>
    <row r="814" spans="8:24">
      <c r="H814" s="1"/>
      <c r="I814" s="1"/>
      <c r="J814" s="1"/>
      <c r="O814" s="1"/>
      <c r="P814" s="1"/>
      <c r="Q814" s="1"/>
      <c r="V814" s="1"/>
      <c r="W814" s="1"/>
      <c r="X814" s="1"/>
    </row>
    <row r="815" spans="8:24">
      <c r="H815" s="1"/>
      <c r="I815" s="1"/>
      <c r="J815" s="1"/>
      <c r="O815" s="1"/>
      <c r="P815" s="1"/>
      <c r="Q815" s="1"/>
      <c r="V815" s="1"/>
      <c r="W815" s="1"/>
      <c r="X815" s="1"/>
    </row>
    <row r="816" spans="8:24">
      <c r="H816" s="1"/>
      <c r="I816" s="1"/>
      <c r="J816" s="1"/>
      <c r="O816" s="1"/>
      <c r="P816" s="1"/>
      <c r="Q816" s="1"/>
      <c r="V816" s="1"/>
      <c r="W816" s="1"/>
      <c r="X816" s="1"/>
    </row>
    <row r="817" spans="8:24">
      <c r="H817" s="1"/>
      <c r="I817" s="1"/>
      <c r="J817" s="1"/>
      <c r="O817" s="1"/>
      <c r="P817" s="1"/>
      <c r="Q817" s="1"/>
      <c r="V817" s="1"/>
      <c r="W817" s="1"/>
      <c r="X817" s="1"/>
    </row>
    <row r="818" spans="8:24">
      <c r="H818" s="1"/>
      <c r="I818" s="1"/>
      <c r="J818" s="1"/>
      <c r="O818" s="1"/>
      <c r="P818" s="1"/>
      <c r="Q818" s="1"/>
      <c r="V818" s="1"/>
      <c r="W818" s="1"/>
      <c r="X818" s="1"/>
    </row>
    <row r="819" spans="8:24">
      <c r="H819" s="1"/>
      <c r="I819" s="1"/>
      <c r="J819" s="1"/>
      <c r="O819" s="1"/>
      <c r="P819" s="1"/>
      <c r="Q819" s="1"/>
      <c r="V819" s="1"/>
      <c r="W819" s="1"/>
      <c r="X819" s="1"/>
    </row>
    <row r="820" spans="8:24">
      <c r="H820" s="1"/>
      <c r="I820" s="1"/>
      <c r="J820" s="1"/>
      <c r="O820" s="1"/>
      <c r="P820" s="1"/>
      <c r="Q820" s="1"/>
      <c r="V820" s="1"/>
      <c r="W820" s="1"/>
      <c r="X820" s="1"/>
    </row>
    <row r="821" spans="8:24">
      <c r="H821" s="1"/>
      <c r="I821" s="1"/>
      <c r="J821" s="1"/>
      <c r="O821" s="1"/>
      <c r="P821" s="1"/>
      <c r="Q821" s="1"/>
      <c r="V821" s="1"/>
      <c r="W821" s="1"/>
      <c r="X821" s="1"/>
    </row>
    <row r="822" spans="8:24">
      <c r="H822" s="1"/>
      <c r="I822" s="1"/>
      <c r="J822" s="1"/>
      <c r="O822" s="1"/>
      <c r="P822" s="1"/>
      <c r="Q822" s="1"/>
      <c r="V822" s="1"/>
      <c r="W822" s="1"/>
      <c r="X822" s="1"/>
    </row>
    <row r="823" spans="8:24">
      <c r="H823" s="1"/>
      <c r="I823" s="1"/>
      <c r="J823" s="1"/>
      <c r="O823" s="1"/>
      <c r="P823" s="1"/>
      <c r="Q823" s="1"/>
      <c r="V823" s="1"/>
      <c r="W823" s="1"/>
      <c r="X823" s="1"/>
    </row>
    <row r="824" spans="8:24">
      <c r="H824" s="1"/>
      <c r="I824" s="1"/>
      <c r="J824" s="1"/>
      <c r="O824" s="1"/>
      <c r="P824" s="1"/>
      <c r="Q824" s="1"/>
      <c r="V824" s="1"/>
      <c r="W824" s="1"/>
      <c r="X824" s="1"/>
    </row>
    <row r="825" spans="8:24">
      <c r="H825" s="1"/>
      <c r="I825" s="1"/>
      <c r="J825" s="1"/>
      <c r="O825" s="1"/>
      <c r="P825" s="1"/>
      <c r="Q825" s="1"/>
      <c r="V825" s="1"/>
      <c r="W825" s="1"/>
      <c r="X825" s="1"/>
    </row>
    <row r="826" spans="8:24">
      <c r="H826" s="1"/>
      <c r="I826" s="1"/>
      <c r="J826" s="1"/>
      <c r="O826" s="1"/>
      <c r="P826" s="1"/>
      <c r="Q826" s="1"/>
      <c r="V826" s="1"/>
      <c r="W826" s="1"/>
      <c r="X826" s="1"/>
    </row>
    <row r="827" spans="8:24">
      <c r="H827" s="1"/>
      <c r="I827" s="1"/>
      <c r="J827" s="1"/>
      <c r="O827" s="1"/>
      <c r="P827" s="1"/>
      <c r="Q827" s="1"/>
      <c r="V827" s="1"/>
      <c r="W827" s="1"/>
      <c r="X827" s="1"/>
    </row>
    <row r="828" spans="8:24">
      <c r="H828" s="1"/>
      <c r="I828" s="1"/>
      <c r="J828" s="1"/>
      <c r="O828" s="1"/>
      <c r="P828" s="1"/>
      <c r="Q828" s="1"/>
      <c r="V828" s="1"/>
      <c r="W828" s="1"/>
      <c r="X828" s="1"/>
    </row>
    <row r="829" spans="8:24">
      <c r="H829" s="1"/>
      <c r="I829" s="1"/>
      <c r="J829" s="1"/>
      <c r="O829" s="1"/>
      <c r="P829" s="1"/>
      <c r="Q829" s="1"/>
      <c r="V829" s="1"/>
      <c r="W829" s="1"/>
      <c r="X829" s="1"/>
    </row>
    <row r="830" spans="8:24">
      <c r="H830" s="1"/>
      <c r="I830" s="1"/>
      <c r="J830" s="1"/>
      <c r="O830" s="1"/>
      <c r="P830" s="1"/>
      <c r="Q830" s="1"/>
      <c r="V830" s="1"/>
      <c r="W830" s="1"/>
      <c r="X830" s="1"/>
    </row>
    <row r="831" spans="8:24">
      <c r="H831" s="1"/>
      <c r="I831" s="1"/>
      <c r="J831" s="1"/>
      <c r="O831" s="1"/>
      <c r="P831" s="1"/>
      <c r="Q831" s="1"/>
      <c r="V831" s="1"/>
      <c r="W831" s="1"/>
      <c r="X831" s="1"/>
    </row>
    <row r="832" spans="8:24">
      <c r="H832" s="1"/>
      <c r="I832" s="1"/>
      <c r="J832" s="1"/>
      <c r="O832" s="1"/>
      <c r="P832" s="1"/>
      <c r="Q832" s="1"/>
      <c r="V832" s="1"/>
      <c r="W832" s="1"/>
      <c r="X832" s="1"/>
    </row>
    <row r="833" spans="8:24">
      <c r="H833" s="1"/>
      <c r="I833" s="1"/>
      <c r="J833" s="1"/>
      <c r="O833" s="1"/>
      <c r="P833" s="1"/>
      <c r="Q833" s="1"/>
      <c r="V833" s="1"/>
      <c r="W833" s="1"/>
      <c r="X833" s="1"/>
    </row>
    <row r="834" spans="8:24">
      <c r="H834" s="1"/>
      <c r="I834" s="1"/>
      <c r="J834" s="1"/>
      <c r="O834" s="1"/>
      <c r="P834" s="1"/>
      <c r="Q834" s="1"/>
      <c r="V834" s="1"/>
      <c r="W834" s="1"/>
      <c r="X834" s="1"/>
    </row>
    <row r="835" spans="8:24">
      <c r="H835" s="1"/>
      <c r="I835" s="1"/>
      <c r="J835" s="1"/>
      <c r="O835" s="1"/>
      <c r="P835" s="1"/>
      <c r="Q835" s="1"/>
      <c r="V835" s="1"/>
      <c r="W835" s="1"/>
      <c r="X835" s="1"/>
    </row>
    <row r="836" spans="8:24">
      <c r="H836" s="1"/>
      <c r="I836" s="1"/>
      <c r="J836" s="1"/>
      <c r="O836" s="1"/>
      <c r="P836" s="1"/>
      <c r="Q836" s="1"/>
      <c r="V836" s="1"/>
      <c r="W836" s="1"/>
      <c r="X836" s="1"/>
    </row>
    <row r="837" spans="8:24">
      <c r="H837" s="1"/>
      <c r="I837" s="1"/>
      <c r="J837" s="1"/>
      <c r="O837" s="1"/>
      <c r="P837" s="1"/>
      <c r="Q837" s="1"/>
      <c r="V837" s="1"/>
      <c r="W837" s="1"/>
      <c r="X837" s="1"/>
    </row>
    <row r="838" spans="8:24">
      <c r="H838" s="1"/>
      <c r="I838" s="1"/>
      <c r="J838" s="1"/>
      <c r="O838" s="1"/>
      <c r="P838" s="1"/>
      <c r="Q838" s="1"/>
      <c r="V838" s="1"/>
      <c r="W838" s="1"/>
      <c r="X838" s="1"/>
    </row>
    <row r="839" spans="8:24">
      <c r="H839" s="1"/>
      <c r="I839" s="1"/>
      <c r="J839" s="1"/>
      <c r="O839" s="1"/>
      <c r="P839" s="1"/>
      <c r="Q839" s="1"/>
      <c r="V839" s="1"/>
      <c r="W839" s="1"/>
      <c r="X839" s="1"/>
    </row>
    <row r="840" spans="8:24">
      <c r="H840" s="1"/>
      <c r="I840" s="1"/>
      <c r="J840" s="1"/>
      <c r="O840" s="1"/>
      <c r="P840" s="1"/>
      <c r="Q840" s="1"/>
      <c r="V840" s="1"/>
      <c r="W840" s="1"/>
      <c r="X840" s="1"/>
    </row>
    <row r="841" spans="8:24">
      <c r="H841" s="1"/>
      <c r="I841" s="1"/>
      <c r="J841" s="1"/>
      <c r="O841" s="1"/>
      <c r="P841" s="1"/>
      <c r="Q841" s="1"/>
      <c r="V841" s="1"/>
      <c r="W841" s="1"/>
      <c r="X841" s="1"/>
    </row>
    <row r="842" spans="8:24">
      <c r="H842" s="1"/>
      <c r="I842" s="1"/>
      <c r="J842" s="1"/>
      <c r="O842" s="1"/>
      <c r="P842" s="1"/>
      <c r="Q842" s="1"/>
      <c r="V842" s="1"/>
      <c r="W842" s="1"/>
      <c r="X842" s="1"/>
    </row>
    <row r="843" spans="8:24">
      <c r="H843" s="1"/>
      <c r="I843" s="1"/>
      <c r="J843" s="1"/>
      <c r="O843" s="1"/>
      <c r="P843" s="1"/>
      <c r="Q843" s="1"/>
      <c r="V843" s="1"/>
      <c r="W843" s="1"/>
      <c r="X843" s="1"/>
    </row>
    <row r="844" spans="8:24">
      <c r="H844" s="1"/>
      <c r="I844" s="1"/>
      <c r="J844" s="1"/>
      <c r="O844" s="1"/>
      <c r="P844" s="1"/>
      <c r="Q844" s="1"/>
      <c r="V844" s="1"/>
      <c r="W844" s="1"/>
      <c r="X844" s="1"/>
    </row>
    <row r="845" spans="8:24">
      <c r="H845" s="1"/>
      <c r="I845" s="1"/>
      <c r="J845" s="1"/>
      <c r="O845" s="1"/>
      <c r="P845" s="1"/>
      <c r="Q845" s="1"/>
      <c r="V845" s="1"/>
      <c r="W845" s="1"/>
      <c r="X845" s="1"/>
    </row>
    <row r="846" spans="8:24">
      <c r="H846" s="1"/>
      <c r="I846" s="1"/>
      <c r="J846" s="1"/>
      <c r="O846" s="1"/>
      <c r="P846" s="1"/>
      <c r="Q846" s="1"/>
      <c r="V846" s="1"/>
      <c r="W846" s="1"/>
      <c r="X846" s="1"/>
    </row>
    <row r="847" spans="8:24">
      <c r="H847" s="1"/>
      <c r="I847" s="1"/>
      <c r="J847" s="1"/>
      <c r="O847" s="1"/>
      <c r="P847" s="1"/>
      <c r="Q847" s="1"/>
      <c r="V847" s="1"/>
      <c r="W847" s="1"/>
      <c r="X847" s="1"/>
    </row>
    <row r="848" spans="8:24">
      <c r="H848" s="1"/>
      <c r="I848" s="1"/>
      <c r="J848" s="1"/>
      <c r="O848" s="1"/>
      <c r="P848" s="1"/>
      <c r="Q848" s="1"/>
      <c r="V848" s="1"/>
      <c r="W848" s="1"/>
      <c r="X848" s="1"/>
    </row>
    <row r="849" spans="8:24">
      <c r="H849" s="1"/>
      <c r="I849" s="1"/>
      <c r="J849" s="1"/>
      <c r="O849" s="1"/>
      <c r="P849" s="1"/>
      <c r="Q849" s="1"/>
      <c r="V849" s="1"/>
      <c r="W849" s="1"/>
      <c r="X849" s="1"/>
    </row>
    <row r="850" spans="8:24">
      <c r="H850" s="1"/>
      <c r="I850" s="1"/>
      <c r="J850" s="1"/>
      <c r="O850" s="1"/>
      <c r="P850" s="1"/>
      <c r="Q850" s="1"/>
      <c r="V850" s="1"/>
      <c r="W850" s="1"/>
      <c r="X850" s="1"/>
    </row>
    <row r="851" spans="8:24">
      <c r="H851" s="1"/>
      <c r="I851" s="1"/>
      <c r="J851" s="1"/>
      <c r="O851" s="1"/>
      <c r="P851" s="1"/>
      <c r="Q851" s="1"/>
      <c r="V851" s="1"/>
      <c r="W851" s="1"/>
      <c r="X851" s="1"/>
    </row>
    <row r="852" spans="8:24">
      <c r="H852" s="1"/>
      <c r="I852" s="1"/>
      <c r="J852" s="1"/>
      <c r="O852" s="1"/>
      <c r="P852" s="1"/>
      <c r="Q852" s="1"/>
      <c r="V852" s="1"/>
      <c r="W852" s="1"/>
      <c r="X852" s="1"/>
    </row>
    <row r="853" spans="8:24">
      <c r="H853" s="1"/>
      <c r="I853" s="1"/>
      <c r="J853" s="1"/>
      <c r="O853" s="1"/>
      <c r="P853" s="1"/>
      <c r="Q853" s="1"/>
      <c r="V853" s="1"/>
      <c r="W853" s="1"/>
      <c r="X853" s="1"/>
    </row>
    <row r="854" spans="8:24">
      <c r="H854" s="1"/>
      <c r="I854" s="1"/>
      <c r="J854" s="1"/>
      <c r="O854" s="1"/>
      <c r="P854" s="1"/>
      <c r="Q854" s="1"/>
      <c r="V854" s="1"/>
      <c r="W854" s="1"/>
      <c r="X854" s="1"/>
    </row>
    <row r="855" spans="8:24">
      <c r="H855" s="1"/>
      <c r="I855" s="1"/>
      <c r="J855" s="1"/>
      <c r="O855" s="1"/>
      <c r="P855" s="1"/>
      <c r="Q855" s="1"/>
      <c r="V855" s="1"/>
      <c r="W855" s="1"/>
      <c r="X855" s="1"/>
    </row>
    <row r="856" spans="8:24">
      <c r="H856" s="1"/>
      <c r="I856" s="1"/>
      <c r="J856" s="1"/>
      <c r="O856" s="1"/>
      <c r="P856" s="1"/>
      <c r="Q856" s="1"/>
      <c r="V856" s="1"/>
      <c r="W856" s="1"/>
      <c r="X856" s="1"/>
    </row>
    <row r="857" spans="8:24">
      <c r="H857" s="1"/>
      <c r="I857" s="1"/>
      <c r="J857" s="1"/>
      <c r="O857" s="1"/>
      <c r="P857" s="1"/>
      <c r="Q857" s="1"/>
      <c r="V857" s="1"/>
      <c r="W857" s="1"/>
      <c r="X857" s="1"/>
    </row>
    <row r="858" spans="8:24">
      <c r="H858" s="1"/>
      <c r="I858" s="1"/>
      <c r="J858" s="1"/>
      <c r="O858" s="1"/>
      <c r="P858" s="1"/>
      <c r="Q858" s="1"/>
      <c r="V858" s="1"/>
      <c r="W858" s="1"/>
      <c r="X858" s="1"/>
    </row>
    <row r="859" spans="8:24">
      <c r="H859" s="1"/>
      <c r="I859" s="1"/>
      <c r="J859" s="1"/>
      <c r="O859" s="1"/>
      <c r="P859" s="1"/>
      <c r="Q859" s="1"/>
      <c r="V859" s="1"/>
      <c r="W859" s="1"/>
      <c r="X859" s="1"/>
    </row>
    <row r="860" spans="8:24">
      <c r="H860" s="1"/>
      <c r="I860" s="1"/>
      <c r="J860" s="1"/>
      <c r="O860" s="1"/>
      <c r="P860" s="1"/>
      <c r="Q860" s="1"/>
      <c r="V860" s="1"/>
      <c r="W860" s="1"/>
      <c r="X860" s="1"/>
    </row>
    <row r="861" spans="8:24">
      <c r="H861" s="1"/>
      <c r="I861" s="1"/>
      <c r="J861" s="1"/>
      <c r="O861" s="1"/>
      <c r="P861" s="1"/>
      <c r="Q861" s="1"/>
      <c r="V861" s="1"/>
      <c r="W861" s="1"/>
      <c r="X861" s="1"/>
    </row>
    <row r="862" spans="8:24">
      <c r="H862" s="1"/>
      <c r="I862" s="1"/>
      <c r="J862" s="1"/>
      <c r="O862" s="1"/>
      <c r="P862" s="1"/>
      <c r="Q862" s="1"/>
      <c r="V862" s="1"/>
      <c r="W862" s="1"/>
      <c r="X862" s="1"/>
    </row>
    <row r="863" spans="8:24">
      <c r="H863" s="1"/>
      <c r="I863" s="1"/>
      <c r="J863" s="1"/>
      <c r="O863" s="1"/>
      <c r="P863" s="1"/>
      <c r="Q863" s="1"/>
      <c r="V863" s="1"/>
      <c r="W863" s="1"/>
      <c r="X863" s="1"/>
    </row>
    <row r="864" spans="8:24">
      <c r="H864" s="1"/>
      <c r="I864" s="1"/>
      <c r="J864" s="1"/>
      <c r="O864" s="1"/>
      <c r="P864" s="1"/>
      <c r="Q864" s="1"/>
      <c r="V864" s="1"/>
      <c r="W864" s="1"/>
      <c r="X864" s="1"/>
    </row>
    <row r="865" spans="8:24">
      <c r="H865" s="1"/>
      <c r="I865" s="1"/>
      <c r="J865" s="1"/>
      <c r="O865" s="1"/>
      <c r="P865" s="1"/>
      <c r="Q865" s="1"/>
      <c r="V865" s="1"/>
      <c r="W865" s="1"/>
      <c r="X865" s="1"/>
    </row>
    <row r="866" spans="8:24">
      <c r="H866" s="1"/>
      <c r="I866" s="1"/>
      <c r="J866" s="1"/>
      <c r="O866" s="1"/>
      <c r="P866" s="1"/>
      <c r="Q866" s="1"/>
      <c r="V866" s="1"/>
      <c r="W866" s="1"/>
      <c r="X866" s="1"/>
    </row>
    <row r="867" spans="8:24">
      <c r="H867" s="1"/>
      <c r="I867" s="1"/>
      <c r="J867" s="1"/>
      <c r="O867" s="1"/>
      <c r="P867" s="1"/>
      <c r="Q867" s="1"/>
      <c r="V867" s="1"/>
      <c r="W867" s="1"/>
      <c r="X867" s="1"/>
    </row>
    <row r="868" spans="8:24">
      <c r="H868" s="1"/>
      <c r="I868" s="1"/>
      <c r="J868" s="1"/>
      <c r="O868" s="1"/>
      <c r="P868" s="1"/>
      <c r="Q868" s="1"/>
      <c r="V868" s="1"/>
      <c r="W868" s="1"/>
      <c r="X868" s="1"/>
    </row>
    <row r="869" spans="8:24">
      <c r="H869" s="1"/>
      <c r="I869" s="1"/>
      <c r="J869" s="1"/>
      <c r="O869" s="1"/>
      <c r="P869" s="1"/>
      <c r="Q869" s="1"/>
      <c r="V869" s="1"/>
      <c r="W869" s="1"/>
      <c r="X869" s="1"/>
    </row>
    <row r="870" spans="8:24">
      <c r="H870" s="1"/>
      <c r="I870" s="1"/>
      <c r="J870" s="1"/>
      <c r="O870" s="1"/>
      <c r="P870" s="1"/>
      <c r="Q870" s="1"/>
      <c r="V870" s="1"/>
      <c r="W870" s="1"/>
      <c r="X870" s="1"/>
    </row>
    <row r="871" spans="8:24">
      <c r="H871" s="1"/>
      <c r="I871" s="1"/>
      <c r="J871" s="1"/>
      <c r="O871" s="1"/>
      <c r="P871" s="1"/>
      <c r="Q871" s="1"/>
      <c r="V871" s="1"/>
      <c r="W871" s="1"/>
      <c r="X871" s="1"/>
    </row>
    <row r="872" spans="8:24">
      <c r="H872" s="1"/>
      <c r="I872" s="1"/>
      <c r="J872" s="1"/>
      <c r="O872" s="1"/>
      <c r="P872" s="1"/>
      <c r="Q872" s="1"/>
      <c r="V872" s="1"/>
      <c r="W872" s="1"/>
      <c r="X872" s="1"/>
    </row>
    <row r="873" spans="8:24">
      <c r="H873" s="1"/>
      <c r="I873" s="1"/>
      <c r="J873" s="1"/>
      <c r="O873" s="1"/>
      <c r="P873" s="1"/>
      <c r="Q873" s="1"/>
      <c r="V873" s="1"/>
      <c r="W873" s="1"/>
      <c r="X873" s="1"/>
    </row>
    <row r="874" spans="8:24">
      <c r="H874" s="1"/>
      <c r="I874" s="1"/>
      <c r="J874" s="1"/>
      <c r="O874" s="1"/>
      <c r="P874" s="1"/>
      <c r="Q874" s="1"/>
      <c r="V874" s="1"/>
      <c r="W874" s="1"/>
      <c r="X874" s="1"/>
    </row>
    <row r="875" spans="8:24">
      <c r="H875" s="1"/>
      <c r="I875" s="1"/>
      <c r="J875" s="1"/>
      <c r="O875" s="1"/>
      <c r="P875" s="1"/>
      <c r="Q875" s="1"/>
      <c r="V875" s="1"/>
      <c r="W875" s="1"/>
      <c r="X875" s="1"/>
    </row>
    <row r="876" spans="8:24">
      <c r="H876" s="1"/>
      <c r="I876" s="1"/>
      <c r="J876" s="1"/>
      <c r="O876" s="1"/>
      <c r="P876" s="1"/>
      <c r="Q876" s="1"/>
      <c r="V876" s="1"/>
      <c r="W876" s="1"/>
      <c r="X876" s="1"/>
    </row>
    <row r="877" spans="8:24">
      <c r="H877" s="1"/>
      <c r="I877" s="1"/>
      <c r="J877" s="1"/>
      <c r="O877" s="1"/>
      <c r="P877" s="1"/>
      <c r="Q877" s="1"/>
      <c r="V877" s="1"/>
      <c r="W877" s="1"/>
      <c r="X877" s="1"/>
    </row>
    <row r="878" spans="8:24">
      <c r="H878" s="1"/>
      <c r="I878" s="1"/>
      <c r="J878" s="1"/>
      <c r="O878" s="1"/>
      <c r="P878" s="1"/>
      <c r="Q878" s="1"/>
      <c r="V878" s="1"/>
      <c r="W878" s="1"/>
      <c r="X878" s="1"/>
    </row>
    <row r="879" spans="8:24">
      <c r="H879" s="1"/>
      <c r="I879" s="1"/>
      <c r="J879" s="1"/>
      <c r="O879" s="1"/>
      <c r="P879" s="1"/>
      <c r="Q879" s="1"/>
      <c r="V879" s="1"/>
      <c r="W879" s="1"/>
      <c r="X879" s="1"/>
    </row>
    <row r="880" spans="8:24">
      <c r="H880" s="1"/>
      <c r="I880" s="1"/>
      <c r="J880" s="1"/>
      <c r="O880" s="1"/>
      <c r="P880" s="1"/>
      <c r="Q880" s="1"/>
      <c r="V880" s="1"/>
      <c r="W880" s="1"/>
      <c r="X880" s="1"/>
    </row>
    <row r="881" spans="8:24">
      <c r="H881" s="1"/>
      <c r="I881" s="1"/>
      <c r="J881" s="1"/>
      <c r="O881" s="1"/>
      <c r="P881" s="1"/>
      <c r="Q881" s="1"/>
      <c r="V881" s="1"/>
      <c r="W881" s="1"/>
      <c r="X881" s="1"/>
    </row>
    <row r="882" spans="8:24">
      <c r="H882" s="1"/>
      <c r="I882" s="1"/>
      <c r="J882" s="1"/>
      <c r="O882" s="1"/>
      <c r="P882" s="1"/>
      <c r="Q882" s="1"/>
      <c r="V882" s="1"/>
      <c r="W882" s="1"/>
      <c r="X882" s="1"/>
    </row>
    <row r="883" spans="8:24">
      <c r="H883" s="1"/>
      <c r="I883" s="1"/>
      <c r="J883" s="1"/>
      <c r="O883" s="1"/>
      <c r="P883" s="1"/>
      <c r="Q883" s="1"/>
      <c r="V883" s="1"/>
      <c r="W883" s="1"/>
      <c r="X883" s="1"/>
    </row>
    <row r="884" spans="8:24">
      <c r="H884" s="1"/>
      <c r="I884" s="1"/>
      <c r="J884" s="1"/>
      <c r="O884" s="1"/>
      <c r="P884" s="1"/>
      <c r="Q884" s="1"/>
      <c r="V884" s="1"/>
      <c r="W884" s="1"/>
      <c r="X884" s="1"/>
    </row>
    <row r="885" spans="8:24">
      <c r="H885" s="1"/>
      <c r="I885" s="1"/>
      <c r="J885" s="1"/>
      <c r="O885" s="1"/>
      <c r="P885" s="1"/>
      <c r="Q885" s="1"/>
      <c r="V885" s="1"/>
      <c r="W885" s="1"/>
      <c r="X885" s="1"/>
    </row>
    <row r="886" spans="8:24">
      <c r="H886" s="1"/>
      <c r="I886" s="1"/>
      <c r="J886" s="1"/>
      <c r="O886" s="1"/>
      <c r="P886" s="1"/>
      <c r="Q886" s="1"/>
      <c r="V886" s="1"/>
      <c r="W886" s="1"/>
      <c r="X886" s="1"/>
    </row>
    <row r="887" spans="8:24">
      <c r="H887" s="1"/>
      <c r="I887" s="1"/>
      <c r="J887" s="1"/>
      <c r="O887" s="1"/>
      <c r="P887" s="1"/>
      <c r="Q887" s="1"/>
      <c r="V887" s="1"/>
      <c r="W887" s="1"/>
      <c r="X887" s="1"/>
    </row>
    <row r="888" spans="8:24">
      <c r="H888" s="1"/>
      <c r="I888" s="1"/>
      <c r="J888" s="1"/>
      <c r="O888" s="1"/>
      <c r="P888" s="1"/>
      <c r="Q888" s="1"/>
      <c r="V888" s="1"/>
      <c r="W888" s="1"/>
      <c r="X888" s="1"/>
    </row>
    <row r="889" spans="8:24">
      <c r="H889" s="1"/>
      <c r="I889" s="1"/>
      <c r="J889" s="1"/>
      <c r="O889" s="1"/>
      <c r="P889" s="1"/>
      <c r="Q889" s="1"/>
      <c r="V889" s="1"/>
      <c r="W889" s="1"/>
      <c r="X889" s="1"/>
    </row>
    <row r="890" spans="8:24">
      <c r="H890" s="1"/>
      <c r="I890" s="1"/>
      <c r="J890" s="1"/>
      <c r="O890" s="1"/>
      <c r="P890" s="1"/>
      <c r="Q890" s="1"/>
      <c r="V890" s="1"/>
      <c r="W890" s="1"/>
      <c r="X890" s="1"/>
    </row>
    <row r="891" spans="8:24">
      <c r="H891" s="1"/>
      <c r="I891" s="1"/>
      <c r="J891" s="1"/>
      <c r="O891" s="1"/>
      <c r="P891" s="1"/>
      <c r="Q891" s="1"/>
      <c r="V891" s="1"/>
      <c r="W891" s="1"/>
      <c r="X891" s="1"/>
    </row>
    <row r="892" spans="8:24">
      <c r="H892" s="1"/>
      <c r="I892" s="1"/>
      <c r="J892" s="1"/>
      <c r="O892" s="1"/>
      <c r="P892" s="1"/>
      <c r="Q892" s="1"/>
      <c r="V892" s="1"/>
      <c r="W892" s="1"/>
      <c r="X892" s="1"/>
    </row>
    <row r="893" spans="8:24">
      <c r="H893" s="1"/>
      <c r="I893" s="1"/>
      <c r="J893" s="1"/>
      <c r="O893" s="1"/>
      <c r="P893" s="1"/>
      <c r="Q893" s="1"/>
      <c r="V893" s="1"/>
      <c r="W893" s="1"/>
      <c r="X893" s="1"/>
    </row>
    <row r="894" spans="8:24">
      <c r="H894" s="1"/>
      <c r="I894" s="1"/>
      <c r="J894" s="1"/>
      <c r="O894" s="1"/>
      <c r="P894" s="1"/>
      <c r="Q894" s="1"/>
      <c r="V894" s="1"/>
      <c r="W894" s="1"/>
      <c r="X894" s="1"/>
    </row>
    <row r="895" spans="8:24">
      <c r="H895" s="1"/>
      <c r="I895" s="1"/>
      <c r="J895" s="1"/>
      <c r="O895" s="1"/>
      <c r="P895" s="1"/>
      <c r="Q895" s="1"/>
      <c r="V895" s="1"/>
      <c r="W895" s="1"/>
      <c r="X895" s="1"/>
    </row>
    <row r="896" spans="8:24">
      <c r="H896" s="1"/>
      <c r="I896" s="1"/>
      <c r="J896" s="1"/>
      <c r="O896" s="1"/>
      <c r="P896" s="1"/>
      <c r="Q896" s="1"/>
      <c r="V896" s="1"/>
      <c r="W896" s="1"/>
      <c r="X896" s="1"/>
    </row>
    <row r="897" spans="8:24">
      <c r="H897" s="1"/>
      <c r="I897" s="1"/>
      <c r="J897" s="1"/>
      <c r="O897" s="1"/>
      <c r="P897" s="1"/>
      <c r="Q897" s="1"/>
      <c r="V897" s="1"/>
      <c r="W897" s="1"/>
      <c r="X897" s="1"/>
    </row>
    <row r="898" spans="8:24">
      <c r="H898" s="1"/>
      <c r="I898" s="1"/>
      <c r="J898" s="1"/>
      <c r="O898" s="1"/>
      <c r="P898" s="1"/>
      <c r="Q898" s="1"/>
      <c r="V898" s="1"/>
      <c r="W898" s="1"/>
      <c r="X898" s="1"/>
    </row>
    <row r="899" spans="8:24">
      <c r="H899" s="1"/>
      <c r="I899" s="1"/>
      <c r="J899" s="1"/>
      <c r="O899" s="1"/>
      <c r="P899" s="1"/>
      <c r="Q899" s="1"/>
      <c r="V899" s="1"/>
      <c r="W899" s="1"/>
      <c r="X899" s="1"/>
    </row>
    <row r="900" spans="8:24">
      <c r="H900" s="1"/>
      <c r="I900" s="1"/>
      <c r="J900" s="1"/>
      <c r="O900" s="1"/>
      <c r="P900" s="1"/>
      <c r="Q900" s="1"/>
      <c r="V900" s="1"/>
      <c r="W900" s="1"/>
      <c r="X900" s="1"/>
    </row>
    <row r="901" spans="8:24">
      <c r="H901" s="1"/>
      <c r="I901" s="1"/>
      <c r="J901" s="1"/>
      <c r="O901" s="1"/>
      <c r="P901" s="1"/>
      <c r="Q901" s="1"/>
      <c r="V901" s="1"/>
      <c r="W901" s="1"/>
      <c r="X901" s="1"/>
    </row>
    <row r="902" spans="8:24">
      <c r="H902" s="1"/>
      <c r="I902" s="1"/>
      <c r="J902" s="1"/>
      <c r="O902" s="1"/>
      <c r="P902" s="1"/>
      <c r="Q902" s="1"/>
      <c r="V902" s="1"/>
      <c r="W902" s="1"/>
      <c r="X902" s="1"/>
    </row>
    <row r="903" spans="8:24">
      <c r="H903" s="1"/>
      <c r="I903" s="1"/>
      <c r="J903" s="1"/>
      <c r="O903" s="1"/>
      <c r="P903" s="1"/>
      <c r="Q903" s="1"/>
      <c r="V903" s="1"/>
      <c r="W903" s="1"/>
      <c r="X903" s="1"/>
    </row>
    <row r="904" spans="8:24">
      <c r="H904" s="1"/>
      <c r="I904" s="1"/>
      <c r="J904" s="1"/>
      <c r="O904" s="1"/>
      <c r="P904" s="1"/>
      <c r="Q904" s="1"/>
      <c r="V904" s="1"/>
      <c r="W904" s="1"/>
      <c r="X904" s="1"/>
    </row>
    <row r="905" spans="8:24">
      <c r="H905" s="1"/>
      <c r="I905" s="1"/>
      <c r="J905" s="1"/>
      <c r="O905" s="1"/>
      <c r="P905" s="1"/>
      <c r="Q905" s="1"/>
      <c r="V905" s="1"/>
      <c r="W905" s="1"/>
      <c r="X905" s="1"/>
    </row>
    <row r="906" spans="8:24">
      <c r="H906" s="1"/>
      <c r="I906" s="1"/>
      <c r="J906" s="1"/>
      <c r="O906" s="1"/>
      <c r="P906" s="1"/>
      <c r="Q906" s="1"/>
      <c r="V906" s="1"/>
      <c r="W906" s="1"/>
      <c r="X906" s="1"/>
    </row>
    <row r="907" spans="8:24">
      <c r="H907" s="1"/>
      <c r="I907" s="1"/>
      <c r="J907" s="1"/>
      <c r="O907" s="1"/>
      <c r="P907" s="1"/>
      <c r="Q907" s="1"/>
      <c r="V907" s="1"/>
      <c r="W907" s="1"/>
      <c r="X907" s="1"/>
    </row>
    <row r="908" spans="8:24">
      <c r="H908" s="1"/>
      <c r="I908" s="1"/>
      <c r="J908" s="1"/>
      <c r="O908" s="1"/>
      <c r="P908" s="1"/>
      <c r="Q908" s="1"/>
      <c r="V908" s="1"/>
      <c r="W908" s="1"/>
      <c r="X908" s="1"/>
    </row>
    <row r="909" spans="8:24">
      <c r="H909" s="1"/>
      <c r="I909" s="1"/>
      <c r="J909" s="1"/>
      <c r="O909" s="1"/>
      <c r="P909" s="1"/>
      <c r="Q909" s="1"/>
      <c r="V909" s="1"/>
      <c r="W909" s="1"/>
      <c r="X909" s="1"/>
    </row>
    <row r="910" spans="8:24">
      <c r="H910" s="1"/>
      <c r="I910" s="1"/>
      <c r="J910" s="1"/>
      <c r="O910" s="1"/>
      <c r="P910" s="1"/>
      <c r="Q910" s="1"/>
      <c r="V910" s="1"/>
      <c r="W910" s="1"/>
      <c r="X910" s="1"/>
    </row>
    <row r="911" spans="8:24">
      <c r="H911" s="1"/>
      <c r="I911" s="1"/>
      <c r="J911" s="1"/>
      <c r="O911" s="1"/>
      <c r="P911" s="1"/>
      <c r="Q911" s="1"/>
      <c r="V911" s="1"/>
      <c r="W911" s="1"/>
      <c r="X911" s="1"/>
    </row>
    <row r="912" spans="8:24">
      <c r="H912" s="1"/>
      <c r="I912" s="1"/>
      <c r="J912" s="1"/>
      <c r="O912" s="1"/>
      <c r="P912" s="1"/>
      <c r="Q912" s="1"/>
      <c r="V912" s="1"/>
      <c r="W912" s="1"/>
      <c r="X912" s="1"/>
    </row>
    <row r="913" spans="8:24">
      <c r="H913" s="1"/>
      <c r="I913" s="1"/>
      <c r="J913" s="1"/>
      <c r="O913" s="1"/>
      <c r="P913" s="1"/>
      <c r="Q913" s="1"/>
      <c r="V913" s="1"/>
      <c r="W913" s="1"/>
      <c r="X913" s="1"/>
    </row>
    <row r="914" spans="8:24">
      <c r="H914" s="1"/>
      <c r="I914" s="1"/>
      <c r="J914" s="1"/>
      <c r="O914" s="1"/>
      <c r="P914" s="1"/>
      <c r="Q914" s="1"/>
      <c r="V914" s="1"/>
      <c r="W914" s="1"/>
      <c r="X914" s="1"/>
    </row>
    <row r="915" spans="8:24">
      <c r="H915" s="1"/>
      <c r="I915" s="1"/>
      <c r="J915" s="1"/>
      <c r="O915" s="1"/>
      <c r="P915" s="1"/>
      <c r="Q915" s="1"/>
      <c r="V915" s="1"/>
      <c r="W915" s="1"/>
      <c r="X915" s="1"/>
    </row>
    <row r="916" spans="8:24">
      <c r="H916" s="1"/>
      <c r="I916" s="1"/>
      <c r="J916" s="1"/>
      <c r="O916" s="1"/>
      <c r="P916" s="1"/>
      <c r="Q916" s="1"/>
      <c r="V916" s="1"/>
      <c r="W916" s="1"/>
      <c r="X916" s="1"/>
    </row>
    <row r="917" spans="8:24">
      <c r="H917" s="1"/>
      <c r="I917" s="1"/>
      <c r="J917" s="1"/>
      <c r="O917" s="1"/>
      <c r="P917" s="1"/>
      <c r="Q917" s="1"/>
      <c r="V917" s="1"/>
      <c r="W917" s="1"/>
      <c r="X917" s="1"/>
    </row>
    <row r="918" spans="8:24">
      <c r="H918" s="1"/>
      <c r="I918" s="1"/>
      <c r="J918" s="1"/>
      <c r="O918" s="1"/>
      <c r="P918" s="1"/>
      <c r="Q918" s="1"/>
      <c r="V918" s="1"/>
      <c r="W918" s="1"/>
      <c r="X918" s="1"/>
    </row>
    <row r="919" spans="8:24">
      <c r="H919" s="1"/>
      <c r="I919" s="1"/>
      <c r="J919" s="1"/>
      <c r="O919" s="1"/>
      <c r="P919" s="1"/>
      <c r="Q919" s="1"/>
      <c r="V919" s="1"/>
      <c r="W919" s="1"/>
      <c r="X919" s="1"/>
    </row>
    <row r="920" spans="8:24">
      <c r="H920" s="1"/>
      <c r="I920" s="1"/>
      <c r="J920" s="1"/>
      <c r="O920" s="1"/>
      <c r="P920" s="1"/>
      <c r="Q920" s="1"/>
      <c r="V920" s="1"/>
      <c r="W920" s="1"/>
      <c r="X920" s="1"/>
    </row>
    <row r="921" spans="8:24">
      <c r="H921" s="1"/>
      <c r="I921" s="1"/>
      <c r="J921" s="1"/>
      <c r="O921" s="1"/>
      <c r="P921" s="1"/>
      <c r="Q921" s="1"/>
      <c r="V921" s="1"/>
      <c r="W921" s="1"/>
      <c r="X921" s="1"/>
    </row>
    <row r="922" spans="8:24">
      <c r="H922" s="1"/>
      <c r="I922" s="1"/>
      <c r="J922" s="1"/>
      <c r="O922" s="1"/>
      <c r="P922" s="1"/>
      <c r="Q922" s="1"/>
      <c r="V922" s="1"/>
      <c r="W922" s="1"/>
      <c r="X922" s="1"/>
    </row>
    <row r="923" spans="8:24">
      <c r="H923" s="1"/>
      <c r="I923" s="1"/>
      <c r="J923" s="1"/>
      <c r="O923" s="1"/>
      <c r="P923" s="1"/>
      <c r="Q923" s="1"/>
      <c r="V923" s="1"/>
      <c r="W923" s="1"/>
      <c r="X923" s="1"/>
    </row>
    <row r="924" spans="8:24">
      <c r="H924" s="1"/>
      <c r="I924" s="1"/>
      <c r="J924" s="1"/>
      <c r="O924" s="1"/>
      <c r="P924" s="1"/>
      <c r="Q924" s="1"/>
      <c r="V924" s="1"/>
      <c r="W924" s="1"/>
      <c r="X924" s="1"/>
    </row>
    <row r="925" spans="8:24">
      <c r="H925" s="1"/>
      <c r="I925" s="1"/>
      <c r="J925" s="1"/>
      <c r="O925" s="1"/>
      <c r="P925" s="1"/>
      <c r="Q925" s="1"/>
      <c r="V925" s="1"/>
      <c r="W925" s="1"/>
      <c r="X925" s="1"/>
    </row>
    <row r="926" spans="8:24">
      <c r="H926" s="1"/>
      <c r="I926" s="1"/>
      <c r="J926" s="1"/>
      <c r="O926" s="1"/>
      <c r="P926" s="1"/>
      <c r="Q926" s="1"/>
      <c r="V926" s="1"/>
      <c r="W926" s="1"/>
      <c r="X926" s="1"/>
    </row>
    <row r="927" spans="8:24">
      <c r="H927" s="1"/>
      <c r="I927" s="1"/>
      <c r="J927" s="1"/>
      <c r="O927" s="1"/>
      <c r="P927" s="1"/>
      <c r="Q927" s="1"/>
      <c r="V927" s="1"/>
      <c r="W927" s="1"/>
      <c r="X927" s="1"/>
    </row>
    <row r="928" spans="8:24">
      <c r="H928" s="1"/>
      <c r="I928" s="1"/>
      <c r="J928" s="1"/>
      <c r="O928" s="1"/>
      <c r="P928" s="1"/>
      <c r="Q928" s="1"/>
      <c r="V928" s="1"/>
      <c r="W928" s="1"/>
      <c r="X928" s="1"/>
    </row>
    <row r="929" spans="8:24">
      <c r="H929" s="1"/>
      <c r="I929" s="1"/>
      <c r="J929" s="1"/>
      <c r="O929" s="1"/>
      <c r="P929" s="1"/>
      <c r="Q929" s="1"/>
      <c r="V929" s="1"/>
      <c r="W929" s="1"/>
      <c r="X929" s="1"/>
    </row>
    <row r="930" spans="8:24">
      <c r="H930" s="1"/>
      <c r="I930" s="1"/>
      <c r="J930" s="1"/>
      <c r="O930" s="1"/>
      <c r="P930" s="1"/>
      <c r="Q930" s="1"/>
      <c r="V930" s="1"/>
      <c r="W930" s="1"/>
      <c r="X930" s="1"/>
    </row>
    <row r="931" spans="8:24">
      <c r="H931" s="1"/>
      <c r="I931" s="1"/>
      <c r="J931" s="1"/>
      <c r="O931" s="1"/>
      <c r="P931" s="1"/>
      <c r="Q931" s="1"/>
      <c r="V931" s="1"/>
      <c r="W931" s="1"/>
      <c r="X931" s="1"/>
    </row>
    <row r="932" spans="8:24">
      <c r="H932" s="1"/>
      <c r="I932" s="1"/>
      <c r="J932" s="1"/>
      <c r="O932" s="1"/>
      <c r="P932" s="1"/>
      <c r="Q932" s="1"/>
      <c r="V932" s="1"/>
      <c r="W932" s="1"/>
      <c r="X932" s="1"/>
    </row>
    <row r="933" spans="8:24">
      <c r="H933" s="1"/>
      <c r="I933" s="1"/>
      <c r="J933" s="1"/>
      <c r="O933" s="1"/>
      <c r="P933" s="1"/>
      <c r="Q933" s="1"/>
      <c r="V933" s="1"/>
      <c r="W933" s="1"/>
      <c r="X933" s="1"/>
    </row>
    <row r="934" spans="8:24">
      <c r="H934" s="1"/>
      <c r="I934" s="1"/>
      <c r="J934" s="1"/>
      <c r="O934" s="1"/>
      <c r="P934" s="1"/>
      <c r="Q934" s="1"/>
      <c r="V934" s="1"/>
      <c r="W934" s="1"/>
      <c r="X934" s="1"/>
    </row>
    <row r="935" spans="8:24">
      <c r="H935" s="1"/>
      <c r="I935" s="1"/>
      <c r="J935" s="1"/>
      <c r="O935" s="1"/>
      <c r="P935" s="1"/>
      <c r="Q935" s="1"/>
      <c r="V935" s="1"/>
      <c r="W935" s="1"/>
      <c r="X935" s="1"/>
    </row>
    <row r="936" spans="8:24">
      <c r="H936" s="1"/>
      <c r="I936" s="1"/>
      <c r="J936" s="1"/>
      <c r="O936" s="1"/>
      <c r="P936" s="1"/>
      <c r="Q936" s="1"/>
      <c r="V936" s="1"/>
      <c r="W936" s="1"/>
      <c r="X936" s="1"/>
    </row>
    <row r="937" spans="8:24">
      <c r="H937" s="1"/>
      <c r="I937" s="1"/>
      <c r="J937" s="1"/>
      <c r="O937" s="1"/>
      <c r="P937" s="1"/>
      <c r="Q937" s="1"/>
      <c r="V937" s="1"/>
      <c r="W937" s="1"/>
      <c r="X937" s="1"/>
    </row>
    <row r="938" spans="8:24">
      <c r="H938" s="1"/>
      <c r="I938" s="1"/>
      <c r="J938" s="1"/>
      <c r="O938" s="1"/>
      <c r="P938" s="1"/>
      <c r="Q938" s="1"/>
      <c r="V938" s="1"/>
      <c r="W938" s="1"/>
      <c r="X938" s="1"/>
    </row>
    <row r="939" spans="8:24">
      <c r="H939" s="1"/>
      <c r="I939" s="1"/>
      <c r="J939" s="1"/>
      <c r="O939" s="1"/>
      <c r="P939" s="1"/>
      <c r="Q939" s="1"/>
      <c r="V939" s="1"/>
      <c r="W939" s="1"/>
      <c r="X939" s="1"/>
    </row>
    <row r="940" spans="8:24">
      <c r="H940" s="1"/>
      <c r="I940" s="1"/>
      <c r="J940" s="1"/>
      <c r="O940" s="1"/>
      <c r="P940" s="1"/>
      <c r="Q940" s="1"/>
      <c r="V940" s="1"/>
      <c r="W940" s="1"/>
      <c r="X940" s="1"/>
    </row>
    <row r="941" spans="8:24">
      <c r="H941" s="1"/>
      <c r="I941" s="1"/>
      <c r="J941" s="1"/>
      <c r="O941" s="1"/>
      <c r="P941" s="1"/>
      <c r="Q941" s="1"/>
      <c r="V941" s="1"/>
      <c r="W941" s="1"/>
      <c r="X941" s="1"/>
    </row>
    <row r="942" spans="8:24">
      <c r="H942" s="1"/>
      <c r="I942" s="1"/>
      <c r="J942" s="1"/>
      <c r="O942" s="1"/>
      <c r="P942" s="1"/>
      <c r="Q942" s="1"/>
      <c r="V942" s="1"/>
      <c r="W942" s="1"/>
      <c r="X942" s="1"/>
    </row>
    <row r="943" spans="8:24">
      <c r="H943" s="1"/>
      <c r="I943" s="1"/>
      <c r="J943" s="1"/>
      <c r="O943" s="1"/>
      <c r="P943" s="1"/>
      <c r="Q943" s="1"/>
      <c r="V943" s="1"/>
      <c r="W943" s="1"/>
      <c r="X943" s="1"/>
    </row>
    <row r="944" spans="8:24">
      <c r="H944" s="1"/>
      <c r="I944" s="1"/>
      <c r="J944" s="1"/>
      <c r="O944" s="1"/>
      <c r="P944" s="1"/>
      <c r="Q944" s="1"/>
      <c r="V944" s="1"/>
      <c r="W944" s="1"/>
      <c r="X944" s="1"/>
    </row>
    <row r="945" spans="8:24">
      <c r="H945" s="1"/>
      <c r="I945" s="1"/>
      <c r="J945" s="1"/>
      <c r="O945" s="1"/>
      <c r="P945" s="1"/>
      <c r="Q945" s="1"/>
      <c r="V945" s="1"/>
      <c r="W945" s="1"/>
      <c r="X945" s="1"/>
    </row>
    <row r="946" spans="8:24">
      <c r="H946" s="1"/>
      <c r="I946" s="1"/>
      <c r="J946" s="1"/>
      <c r="O946" s="1"/>
      <c r="P946" s="1"/>
      <c r="Q946" s="1"/>
      <c r="V946" s="1"/>
      <c r="W946" s="1"/>
      <c r="X946" s="1"/>
    </row>
    <row r="947" spans="8:24">
      <c r="H947" s="1"/>
      <c r="I947" s="1"/>
      <c r="J947" s="1"/>
      <c r="O947" s="1"/>
      <c r="P947" s="1"/>
      <c r="Q947" s="1"/>
      <c r="V947" s="1"/>
      <c r="W947" s="1"/>
      <c r="X947" s="1"/>
    </row>
    <row r="948" spans="8:24">
      <c r="H948" s="1"/>
      <c r="I948" s="1"/>
      <c r="J948" s="1"/>
      <c r="O948" s="1"/>
      <c r="P948" s="1"/>
      <c r="Q948" s="1"/>
      <c r="V948" s="1"/>
      <c r="W948" s="1"/>
      <c r="X948" s="1"/>
    </row>
    <row r="949" spans="8:24">
      <c r="H949" s="1"/>
      <c r="I949" s="1"/>
      <c r="J949" s="1"/>
      <c r="O949" s="1"/>
      <c r="P949" s="1"/>
      <c r="Q949" s="1"/>
      <c r="V949" s="1"/>
      <c r="W949" s="1"/>
      <c r="X949" s="1"/>
    </row>
    <row r="950" spans="8:24">
      <c r="H950" s="1"/>
      <c r="I950" s="1"/>
      <c r="J950" s="1"/>
      <c r="O950" s="1"/>
      <c r="P950" s="1"/>
      <c r="Q950" s="1"/>
      <c r="V950" s="1"/>
      <c r="W950" s="1"/>
      <c r="X950" s="1"/>
    </row>
    <row r="951" spans="8:24">
      <c r="H951" s="1"/>
      <c r="I951" s="1"/>
      <c r="J951" s="1"/>
      <c r="O951" s="1"/>
      <c r="P951" s="1"/>
      <c r="Q951" s="1"/>
      <c r="V951" s="1"/>
      <c r="W951" s="1"/>
      <c r="X951" s="1"/>
    </row>
    <row r="952" spans="8:24">
      <c r="H952" s="1"/>
      <c r="I952" s="1"/>
      <c r="J952" s="1"/>
      <c r="O952" s="1"/>
      <c r="P952" s="1"/>
      <c r="Q952" s="1"/>
      <c r="V952" s="1"/>
      <c r="W952" s="1"/>
      <c r="X952" s="1"/>
    </row>
    <row r="953" spans="8:24">
      <c r="H953" s="1"/>
      <c r="I953" s="1"/>
      <c r="J953" s="1"/>
      <c r="O953" s="1"/>
      <c r="P953" s="1"/>
      <c r="Q953" s="1"/>
      <c r="V953" s="1"/>
      <c r="W953" s="1"/>
      <c r="X953" s="1"/>
    </row>
    <row r="954" spans="8:24">
      <c r="H954" s="1"/>
      <c r="I954" s="1"/>
      <c r="J954" s="1"/>
      <c r="O954" s="1"/>
      <c r="P954" s="1"/>
      <c r="Q954" s="1"/>
      <c r="V954" s="1"/>
      <c r="W954" s="1"/>
      <c r="X954" s="1"/>
    </row>
    <row r="955" spans="8:24">
      <c r="H955" s="1"/>
      <c r="I955" s="1"/>
      <c r="J955" s="1"/>
      <c r="O955" s="1"/>
      <c r="P955" s="1"/>
      <c r="Q955" s="1"/>
      <c r="V955" s="1"/>
      <c r="W955" s="1"/>
      <c r="X955" s="1"/>
    </row>
    <row r="956" spans="8:24">
      <c r="H956" s="1"/>
      <c r="I956" s="1"/>
      <c r="J956" s="1"/>
      <c r="O956" s="1"/>
      <c r="P956" s="1"/>
      <c r="Q956" s="1"/>
      <c r="V956" s="1"/>
      <c r="W956" s="1"/>
      <c r="X956" s="1"/>
    </row>
    <row r="957" spans="8:24">
      <c r="H957" s="1"/>
      <c r="I957" s="1"/>
      <c r="J957" s="1"/>
      <c r="O957" s="1"/>
      <c r="P957" s="1"/>
      <c r="Q957" s="1"/>
      <c r="V957" s="1"/>
      <c r="W957" s="1"/>
      <c r="X957" s="1"/>
    </row>
    <row r="958" spans="8:24">
      <c r="H958" s="1"/>
      <c r="I958" s="1"/>
      <c r="J958" s="1"/>
      <c r="O958" s="1"/>
      <c r="P958" s="1"/>
      <c r="Q958" s="1"/>
      <c r="V958" s="1"/>
      <c r="W958" s="1"/>
      <c r="X958" s="1"/>
    </row>
    <row r="959" spans="8:24">
      <c r="H959" s="1"/>
      <c r="I959" s="1"/>
      <c r="J959" s="1"/>
      <c r="O959" s="1"/>
      <c r="P959" s="1"/>
      <c r="Q959" s="1"/>
      <c r="V959" s="1"/>
      <c r="W959" s="1"/>
      <c r="X959" s="1"/>
    </row>
    <row r="960" spans="8:24">
      <c r="H960" s="1"/>
      <c r="I960" s="1"/>
      <c r="J960" s="1"/>
      <c r="O960" s="1"/>
      <c r="P960" s="1"/>
      <c r="Q960" s="1"/>
      <c r="V960" s="1"/>
      <c r="W960" s="1"/>
      <c r="X960" s="1"/>
    </row>
    <row r="961" spans="8:24">
      <c r="H961" s="1"/>
      <c r="I961" s="1"/>
      <c r="J961" s="1"/>
      <c r="O961" s="1"/>
      <c r="P961" s="1"/>
      <c r="Q961" s="1"/>
      <c r="V961" s="1"/>
      <c r="W961" s="1"/>
      <c r="X961" s="1"/>
    </row>
    <row r="962" spans="8:24">
      <c r="H962" s="1"/>
      <c r="I962" s="1"/>
      <c r="J962" s="1"/>
      <c r="O962" s="1"/>
      <c r="P962" s="1"/>
      <c r="Q962" s="1"/>
      <c r="V962" s="1"/>
      <c r="W962" s="1"/>
      <c r="X962" s="1"/>
    </row>
    <row r="963" spans="8:24">
      <c r="H963" s="1"/>
      <c r="I963" s="1"/>
      <c r="J963" s="1"/>
      <c r="O963" s="1"/>
      <c r="P963" s="1"/>
      <c r="Q963" s="1"/>
      <c r="V963" s="1"/>
      <c r="W963" s="1"/>
      <c r="X963" s="1"/>
    </row>
    <row r="964" spans="8:24">
      <c r="H964" s="1"/>
      <c r="I964" s="1"/>
      <c r="J964" s="1"/>
      <c r="O964" s="1"/>
      <c r="P964" s="1"/>
      <c r="Q964" s="1"/>
      <c r="V964" s="1"/>
      <c r="W964" s="1"/>
      <c r="X964" s="1"/>
    </row>
    <row r="965" spans="8:24">
      <c r="H965" s="1"/>
      <c r="I965" s="1"/>
      <c r="J965" s="1"/>
      <c r="O965" s="1"/>
      <c r="P965" s="1"/>
      <c r="Q965" s="1"/>
      <c r="V965" s="1"/>
      <c r="W965" s="1"/>
      <c r="X965" s="1"/>
    </row>
    <row r="966" spans="8:24">
      <c r="H966" s="1"/>
      <c r="I966" s="1"/>
      <c r="J966" s="1"/>
      <c r="O966" s="1"/>
      <c r="P966" s="1"/>
      <c r="Q966" s="1"/>
      <c r="V966" s="1"/>
      <c r="W966" s="1"/>
      <c r="X966" s="1"/>
    </row>
    <row r="967" spans="8:24">
      <c r="H967" s="1"/>
      <c r="I967" s="1"/>
      <c r="J967" s="1"/>
      <c r="O967" s="1"/>
      <c r="P967" s="1"/>
      <c r="Q967" s="1"/>
      <c r="V967" s="1"/>
      <c r="W967" s="1"/>
      <c r="X967" s="1"/>
    </row>
    <row r="968" spans="8:24">
      <c r="H968" s="1"/>
      <c r="I968" s="1"/>
      <c r="J968" s="1"/>
      <c r="O968" s="1"/>
      <c r="P968" s="1"/>
      <c r="Q968" s="1"/>
      <c r="V968" s="1"/>
      <c r="W968" s="1"/>
      <c r="X968" s="1"/>
    </row>
    <row r="969" spans="8:24">
      <c r="H969" s="1"/>
      <c r="I969" s="1"/>
      <c r="J969" s="1"/>
      <c r="O969" s="1"/>
      <c r="P969" s="1"/>
      <c r="Q969" s="1"/>
      <c r="V969" s="1"/>
      <c r="W969" s="1"/>
      <c r="X969" s="1"/>
    </row>
    <row r="970" spans="8:24">
      <c r="H970" s="1"/>
      <c r="I970" s="1"/>
      <c r="J970" s="1"/>
      <c r="O970" s="1"/>
      <c r="P970" s="1"/>
      <c r="Q970" s="1"/>
      <c r="V970" s="1"/>
      <c r="W970" s="1"/>
      <c r="X970" s="1"/>
    </row>
    <row r="971" spans="8:24">
      <c r="H971" s="1"/>
      <c r="I971" s="1"/>
      <c r="J971" s="1"/>
      <c r="O971" s="1"/>
      <c r="P971" s="1"/>
      <c r="Q971" s="1"/>
      <c r="V971" s="1"/>
      <c r="W971" s="1"/>
      <c r="X971" s="1"/>
    </row>
    <row r="972" spans="8:24">
      <c r="H972" s="1"/>
      <c r="I972" s="1"/>
      <c r="J972" s="1"/>
      <c r="O972" s="1"/>
      <c r="P972" s="1"/>
      <c r="Q972" s="1"/>
      <c r="V972" s="1"/>
      <c r="W972" s="1"/>
      <c r="X972" s="1"/>
    </row>
    <row r="973" spans="8:24">
      <c r="H973" s="1"/>
      <c r="I973" s="1"/>
      <c r="J973" s="1"/>
      <c r="O973" s="1"/>
      <c r="P973" s="1"/>
      <c r="Q973" s="1"/>
      <c r="V973" s="1"/>
      <c r="W973" s="1"/>
      <c r="X973" s="1"/>
    </row>
    <row r="974" spans="8:24">
      <c r="H974" s="1"/>
      <c r="I974" s="1"/>
      <c r="J974" s="1"/>
      <c r="O974" s="1"/>
      <c r="P974" s="1"/>
      <c r="Q974" s="1"/>
      <c r="V974" s="1"/>
      <c r="W974" s="1"/>
      <c r="X974" s="1"/>
    </row>
    <row r="975" spans="8:24">
      <c r="H975" s="1"/>
      <c r="I975" s="1"/>
      <c r="J975" s="1"/>
      <c r="O975" s="1"/>
      <c r="P975" s="1"/>
      <c r="Q975" s="1"/>
      <c r="V975" s="1"/>
      <c r="W975" s="1"/>
      <c r="X975" s="1"/>
    </row>
    <row r="976" spans="8:24">
      <c r="H976" s="1"/>
      <c r="I976" s="1"/>
      <c r="J976" s="1"/>
      <c r="O976" s="1"/>
      <c r="P976" s="1"/>
      <c r="Q976" s="1"/>
      <c r="V976" s="1"/>
      <c r="W976" s="1"/>
      <c r="X976" s="1"/>
    </row>
    <row r="977" spans="8:24">
      <c r="H977" s="1"/>
      <c r="I977" s="1"/>
      <c r="J977" s="1"/>
      <c r="O977" s="1"/>
      <c r="P977" s="1"/>
      <c r="Q977" s="1"/>
      <c r="V977" s="1"/>
      <c r="W977" s="1"/>
      <c r="X977" s="1"/>
    </row>
    <row r="978" spans="8:24">
      <c r="H978" s="1"/>
      <c r="I978" s="1"/>
      <c r="J978" s="1"/>
      <c r="O978" s="1"/>
      <c r="P978" s="1"/>
      <c r="Q978" s="1"/>
      <c r="V978" s="1"/>
      <c r="W978" s="1"/>
      <c r="X978" s="1"/>
    </row>
    <row r="979" spans="8:24">
      <c r="H979" s="1"/>
      <c r="I979" s="1"/>
      <c r="J979" s="1"/>
      <c r="O979" s="1"/>
      <c r="P979" s="1"/>
      <c r="Q979" s="1"/>
      <c r="V979" s="1"/>
      <c r="W979" s="1"/>
      <c r="X979" s="1"/>
    </row>
    <row r="980" spans="8:24">
      <c r="H980" s="1"/>
      <c r="I980" s="1"/>
      <c r="J980" s="1"/>
      <c r="O980" s="1"/>
      <c r="P980" s="1"/>
      <c r="Q980" s="1"/>
      <c r="V980" s="1"/>
      <c r="W980" s="1"/>
      <c r="X980" s="1"/>
    </row>
    <row r="981" spans="8:24">
      <c r="H981" s="1"/>
      <c r="I981" s="1"/>
      <c r="J981" s="1"/>
      <c r="O981" s="1"/>
      <c r="P981" s="1"/>
      <c r="Q981" s="1"/>
      <c r="V981" s="1"/>
      <c r="W981" s="1"/>
      <c r="X981" s="1"/>
    </row>
    <row r="982" spans="8:24">
      <c r="H982" s="1"/>
      <c r="I982" s="1"/>
      <c r="J982" s="1"/>
      <c r="O982" s="1"/>
      <c r="P982" s="1"/>
      <c r="Q982" s="1"/>
      <c r="V982" s="1"/>
      <c r="W982" s="1"/>
      <c r="X982" s="1"/>
    </row>
    <row r="983" spans="8:24">
      <c r="H983" s="1"/>
      <c r="I983" s="1"/>
      <c r="J983" s="1"/>
      <c r="O983" s="1"/>
      <c r="P983" s="1"/>
      <c r="Q983" s="1"/>
      <c r="V983" s="1"/>
      <c r="W983" s="1"/>
      <c r="X983" s="1"/>
    </row>
    <row r="984" spans="8:24">
      <c r="H984" s="1"/>
      <c r="I984" s="1"/>
      <c r="J984" s="1"/>
      <c r="O984" s="1"/>
      <c r="P984" s="1"/>
      <c r="Q984" s="1"/>
      <c r="V984" s="1"/>
      <c r="W984" s="1"/>
      <c r="X984" s="1"/>
    </row>
    <row r="985" spans="8:24">
      <c r="H985" s="1"/>
      <c r="I985" s="1"/>
      <c r="J985" s="1"/>
      <c r="O985" s="1"/>
      <c r="P985" s="1"/>
      <c r="Q985" s="1"/>
      <c r="V985" s="1"/>
      <c r="W985" s="1"/>
      <c r="X985" s="1"/>
    </row>
    <row r="986" spans="8:24">
      <c r="H986" s="1"/>
      <c r="I986" s="1"/>
      <c r="J986" s="1"/>
      <c r="O986" s="1"/>
      <c r="P986" s="1"/>
      <c r="Q986" s="1"/>
      <c r="V986" s="1"/>
      <c r="W986" s="1"/>
      <c r="X986" s="1"/>
    </row>
    <row r="987" spans="8:24">
      <c r="H987" s="1"/>
      <c r="I987" s="1"/>
      <c r="J987" s="1"/>
      <c r="O987" s="1"/>
      <c r="P987" s="1"/>
      <c r="Q987" s="1"/>
      <c r="V987" s="1"/>
      <c r="W987" s="1"/>
      <c r="X987" s="1"/>
    </row>
    <row r="988" spans="8:24">
      <c r="H988" s="1"/>
      <c r="I988" s="1"/>
      <c r="J988" s="1"/>
      <c r="O988" s="1"/>
      <c r="P988" s="1"/>
      <c r="Q988" s="1"/>
      <c r="V988" s="1"/>
      <c r="W988" s="1"/>
      <c r="X988" s="1"/>
    </row>
    <row r="989" spans="8:24">
      <c r="H989" s="1"/>
      <c r="I989" s="1"/>
      <c r="J989" s="1"/>
      <c r="O989" s="1"/>
      <c r="P989" s="1"/>
      <c r="Q989" s="1"/>
      <c r="V989" s="1"/>
      <c r="W989" s="1"/>
      <c r="X989" s="1"/>
    </row>
    <row r="990" spans="8:24">
      <c r="H990" s="1"/>
      <c r="I990" s="1"/>
      <c r="J990" s="1"/>
      <c r="O990" s="1"/>
      <c r="P990" s="1"/>
      <c r="Q990" s="1"/>
      <c r="V990" s="1"/>
      <c r="W990" s="1"/>
      <c r="X990" s="1"/>
    </row>
    <row r="991" spans="8:24">
      <c r="H991" s="1"/>
      <c r="I991" s="1"/>
      <c r="J991" s="1"/>
      <c r="O991" s="1"/>
      <c r="P991" s="1"/>
      <c r="Q991" s="1"/>
      <c r="V991" s="1"/>
      <c r="W991" s="1"/>
      <c r="X991" s="1"/>
    </row>
    <row r="992" spans="8:24">
      <c r="H992" s="1"/>
      <c r="I992" s="1"/>
      <c r="J992" s="1"/>
      <c r="O992" s="1"/>
      <c r="P992" s="1"/>
      <c r="Q992" s="1"/>
      <c r="V992" s="1"/>
      <c r="W992" s="1"/>
      <c r="X992" s="1"/>
    </row>
    <row r="993" spans="8:24">
      <c r="H993" s="1"/>
      <c r="I993" s="1"/>
      <c r="J993" s="1"/>
      <c r="O993" s="1"/>
      <c r="P993" s="1"/>
      <c r="Q993" s="1"/>
      <c r="V993" s="1"/>
      <c r="W993" s="1"/>
      <c r="X993" s="1"/>
    </row>
    <row r="994" spans="8:24">
      <c r="H994" s="1"/>
      <c r="I994" s="1"/>
      <c r="J994" s="1"/>
      <c r="O994" s="1"/>
      <c r="P994" s="1"/>
      <c r="Q994" s="1"/>
      <c r="V994" s="1"/>
      <c r="W994" s="1"/>
      <c r="X994" s="1"/>
    </row>
    <row r="995" spans="8:24">
      <c r="H995" s="1"/>
      <c r="I995" s="1"/>
      <c r="J995" s="1"/>
      <c r="O995" s="1"/>
      <c r="P995" s="1"/>
      <c r="Q995" s="1"/>
      <c r="V995" s="1"/>
      <c r="W995" s="1"/>
      <c r="X995" s="1"/>
    </row>
    <row r="996" spans="8:24">
      <c r="H996" s="1"/>
      <c r="I996" s="1"/>
      <c r="J996" s="1"/>
      <c r="O996" s="1"/>
      <c r="P996" s="1"/>
      <c r="Q996" s="1"/>
      <c r="V996" s="1"/>
      <c r="W996" s="1"/>
      <c r="X996" s="1"/>
    </row>
    <row r="997" spans="8:24">
      <c r="H997" s="1"/>
      <c r="I997" s="1"/>
      <c r="J997" s="1"/>
      <c r="O997" s="1"/>
      <c r="P997" s="1"/>
      <c r="Q997" s="1"/>
      <c r="V997" s="1"/>
      <c r="W997" s="1"/>
      <c r="X997" s="1"/>
    </row>
    <row r="998" spans="8:24">
      <c r="H998" s="1"/>
      <c r="I998" s="1"/>
      <c r="J998" s="1"/>
      <c r="O998" s="1"/>
      <c r="P998" s="1"/>
      <c r="Q998" s="1"/>
      <c r="V998" s="1"/>
      <c r="W998" s="1"/>
      <c r="X998" s="1"/>
    </row>
    <row r="999" spans="8:24">
      <c r="H999" s="1"/>
      <c r="I999" s="1"/>
      <c r="J999" s="1"/>
      <c r="O999" s="1"/>
      <c r="P999" s="1"/>
      <c r="Q999" s="1"/>
      <c r="V999" s="1"/>
      <c r="W999" s="1"/>
      <c r="X999" s="1"/>
    </row>
    <row r="1000" spans="8:24">
      <c r="H1000" s="1"/>
      <c r="I1000" s="1"/>
      <c r="J1000" s="1"/>
      <c r="O1000" s="1"/>
      <c r="P1000" s="1"/>
      <c r="Q1000" s="1"/>
      <c r="V1000" s="1"/>
      <c r="W1000" s="1"/>
      <c r="X1000" s="1"/>
    </row>
    <row r="1001" spans="8:24">
      <c r="H1001" s="1"/>
      <c r="I1001" s="1"/>
      <c r="J1001" s="1"/>
      <c r="O1001" s="1"/>
      <c r="P1001" s="1"/>
      <c r="Q1001" s="1"/>
      <c r="V1001" s="1"/>
      <c r="W1001" s="1"/>
      <c r="X1001" s="1"/>
    </row>
    <row r="1002" spans="8:24">
      <c r="H1002" s="1"/>
      <c r="I1002" s="1"/>
      <c r="J1002" s="1"/>
      <c r="O1002" s="1"/>
      <c r="P1002" s="1"/>
      <c r="Q1002" s="1"/>
      <c r="V1002" s="1"/>
      <c r="W1002" s="1"/>
      <c r="X1002" s="1"/>
    </row>
    <row r="1003" spans="8:24">
      <c r="H1003" s="1"/>
      <c r="I1003" s="1"/>
      <c r="J1003" s="1"/>
      <c r="O1003" s="1"/>
      <c r="P1003" s="1"/>
      <c r="Q1003" s="1"/>
      <c r="V1003" s="1"/>
      <c r="W1003" s="1"/>
      <c r="X1003" s="1"/>
    </row>
    <row r="1004" spans="8:24">
      <c r="H1004" s="1"/>
      <c r="I1004" s="1"/>
      <c r="J1004" s="1"/>
      <c r="O1004" s="1"/>
      <c r="P1004" s="1"/>
      <c r="Q1004" s="1"/>
      <c r="V1004" s="1"/>
      <c r="W1004" s="1"/>
      <c r="X1004" s="1"/>
    </row>
    <row r="1005" spans="8:24">
      <c r="H1005" s="1"/>
      <c r="I1005" s="1"/>
      <c r="J1005" s="1"/>
      <c r="O1005" s="1"/>
      <c r="P1005" s="1"/>
      <c r="Q1005" s="1"/>
      <c r="V1005" s="1"/>
      <c r="W1005" s="1"/>
      <c r="X1005" s="1"/>
    </row>
    <row r="1006" spans="8:24">
      <c r="H1006" s="1"/>
      <c r="I1006" s="1"/>
      <c r="J1006" s="1"/>
      <c r="O1006" s="1"/>
      <c r="P1006" s="1"/>
      <c r="Q1006" s="1"/>
      <c r="V1006" s="1"/>
      <c r="W1006" s="1"/>
      <c r="X1006" s="1"/>
    </row>
    <row r="1007" spans="8:24">
      <c r="H1007" s="1"/>
      <c r="I1007" s="1"/>
      <c r="J1007" s="1"/>
      <c r="O1007" s="1"/>
      <c r="P1007" s="1"/>
      <c r="Q1007" s="1"/>
      <c r="V1007" s="1"/>
      <c r="W1007" s="1"/>
      <c r="X1007" s="1"/>
    </row>
    <row r="1008" spans="8:24">
      <c r="H1008" s="1"/>
      <c r="I1008" s="1"/>
      <c r="J1008" s="1"/>
      <c r="O1008" s="1"/>
      <c r="P1008" s="1"/>
      <c r="Q1008" s="1"/>
      <c r="V1008" s="1"/>
      <c r="W1008" s="1"/>
      <c r="X1008" s="1"/>
    </row>
    <row r="1009" spans="8:24">
      <c r="H1009" s="1"/>
      <c r="I1009" s="1"/>
      <c r="J1009" s="1"/>
      <c r="O1009" s="1"/>
      <c r="P1009" s="1"/>
      <c r="Q1009" s="1"/>
      <c r="V1009" s="1"/>
      <c r="W1009" s="1"/>
      <c r="X1009" s="1"/>
    </row>
    <row r="1010" spans="8:24">
      <c r="H1010" s="1"/>
      <c r="I1010" s="1"/>
      <c r="J1010" s="1"/>
      <c r="O1010" s="1"/>
      <c r="P1010" s="1"/>
      <c r="Q1010" s="1"/>
      <c r="V1010" s="1"/>
      <c r="W1010" s="1"/>
      <c r="X1010" s="1"/>
    </row>
    <row r="1011" spans="8:24">
      <c r="H1011" s="1"/>
      <c r="I1011" s="1"/>
      <c r="J1011" s="1"/>
      <c r="O1011" s="1"/>
      <c r="P1011" s="1"/>
      <c r="Q1011" s="1"/>
      <c r="V1011" s="1"/>
      <c r="W1011" s="1"/>
      <c r="X1011" s="1"/>
    </row>
    <row r="1012" spans="8:24">
      <c r="H1012" s="1"/>
      <c r="I1012" s="1"/>
      <c r="J1012" s="1"/>
      <c r="O1012" s="1"/>
      <c r="P1012" s="1"/>
      <c r="Q1012" s="1"/>
      <c r="V1012" s="1"/>
      <c r="W1012" s="1"/>
      <c r="X1012" s="1"/>
    </row>
    <row r="1013" spans="8:24">
      <c r="H1013" s="1"/>
      <c r="I1013" s="1"/>
      <c r="J1013" s="1"/>
      <c r="O1013" s="1"/>
      <c r="P1013" s="1"/>
      <c r="Q1013" s="1"/>
      <c r="V1013" s="1"/>
      <c r="W1013" s="1"/>
      <c r="X1013" s="1"/>
    </row>
    <row r="1014" spans="8:24">
      <c r="H1014" s="1"/>
      <c r="I1014" s="1"/>
      <c r="J1014" s="1"/>
      <c r="O1014" s="1"/>
      <c r="P1014" s="1"/>
      <c r="Q1014" s="1"/>
      <c r="V1014" s="1"/>
      <c r="W1014" s="1"/>
      <c r="X1014" s="1"/>
    </row>
    <row r="1015" spans="8:24">
      <c r="H1015" s="1"/>
      <c r="I1015" s="1"/>
      <c r="J1015" s="1"/>
      <c r="O1015" s="1"/>
      <c r="P1015" s="1"/>
      <c r="Q1015" s="1"/>
      <c r="V1015" s="1"/>
      <c r="W1015" s="1"/>
      <c r="X1015" s="1"/>
    </row>
    <row r="1016" spans="8:24">
      <c r="H1016" s="1"/>
      <c r="I1016" s="1"/>
      <c r="J1016" s="1"/>
      <c r="O1016" s="1"/>
      <c r="P1016" s="1"/>
      <c r="Q1016" s="1"/>
      <c r="V1016" s="1"/>
      <c r="W1016" s="1"/>
      <c r="X1016" s="1"/>
    </row>
    <row r="1017" spans="8:24">
      <c r="H1017" s="1"/>
      <c r="I1017" s="1"/>
      <c r="J1017" s="1"/>
      <c r="O1017" s="1"/>
      <c r="P1017" s="1"/>
      <c r="Q1017" s="1"/>
      <c r="V1017" s="1"/>
      <c r="W1017" s="1"/>
      <c r="X1017" s="1"/>
    </row>
    <row r="1018" spans="8:24">
      <c r="H1018" s="1"/>
      <c r="I1018" s="1"/>
      <c r="J1018" s="1"/>
      <c r="O1018" s="1"/>
      <c r="P1018" s="1"/>
      <c r="Q1018" s="1"/>
      <c r="V1018" s="1"/>
      <c r="W1018" s="1"/>
      <c r="X1018" s="1"/>
    </row>
    <row r="1019" spans="8:24">
      <c r="H1019" s="1"/>
      <c r="I1019" s="1"/>
      <c r="J1019" s="1"/>
      <c r="O1019" s="1"/>
      <c r="P1019" s="1"/>
      <c r="Q1019" s="1"/>
      <c r="V1019" s="1"/>
      <c r="W1019" s="1"/>
      <c r="X1019" s="1"/>
    </row>
    <row r="1020" spans="8:24">
      <c r="H1020" s="1"/>
      <c r="I1020" s="1"/>
      <c r="J1020" s="1"/>
      <c r="O1020" s="1"/>
      <c r="P1020" s="1"/>
      <c r="Q1020" s="1"/>
      <c r="V1020" s="1"/>
      <c r="W1020" s="1"/>
      <c r="X1020" s="1"/>
    </row>
    <row r="1021" spans="8:24">
      <c r="H1021" s="1"/>
      <c r="I1021" s="1"/>
      <c r="J1021" s="1"/>
      <c r="O1021" s="1"/>
      <c r="P1021" s="1"/>
      <c r="Q1021" s="1"/>
      <c r="V1021" s="1"/>
      <c r="W1021" s="1"/>
      <c r="X1021" s="1"/>
    </row>
    <row r="1022" spans="8:24">
      <c r="H1022" s="1"/>
      <c r="I1022" s="1"/>
      <c r="J1022" s="1"/>
      <c r="O1022" s="1"/>
      <c r="P1022" s="1"/>
      <c r="Q1022" s="1"/>
      <c r="V1022" s="1"/>
      <c r="W1022" s="1"/>
      <c r="X1022" s="1"/>
    </row>
    <row r="1023" spans="8:24">
      <c r="H1023" s="1"/>
      <c r="I1023" s="1"/>
      <c r="J1023" s="1"/>
      <c r="O1023" s="1"/>
      <c r="P1023" s="1"/>
      <c r="Q1023" s="1"/>
      <c r="V1023" s="1"/>
      <c r="W1023" s="1"/>
      <c r="X1023" s="1"/>
    </row>
    <row r="1024" spans="8:24">
      <c r="H1024" s="1"/>
      <c r="I1024" s="1"/>
      <c r="J1024" s="1"/>
      <c r="O1024" s="1"/>
      <c r="P1024" s="1"/>
      <c r="Q1024" s="1"/>
      <c r="V1024" s="1"/>
      <c r="W1024" s="1"/>
      <c r="X1024" s="1"/>
    </row>
    <row r="1025" spans="8:24">
      <c r="H1025" s="1"/>
      <c r="I1025" s="1"/>
      <c r="J1025" s="1"/>
      <c r="O1025" s="1"/>
      <c r="P1025" s="1"/>
      <c r="Q1025" s="1"/>
      <c r="V1025" s="1"/>
      <c r="W1025" s="1"/>
      <c r="X1025" s="1"/>
    </row>
    <row r="1026" spans="8:24">
      <c r="H1026" s="1"/>
      <c r="I1026" s="1"/>
      <c r="J1026" s="1"/>
      <c r="O1026" s="1"/>
      <c r="P1026" s="1"/>
      <c r="Q1026" s="1"/>
      <c r="V1026" s="1"/>
      <c r="W1026" s="1"/>
      <c r="X1026" s="1"/>
    </row>
    <row r="1027" spans="8:24">
      <c r="H1027" s="1"/>
      <c r="I1027" s="1"/>
      <c r="J1027" s="1"/>
      <c r="O1027" s="1"/>
      <c r="P1027" s="1"/>
      <c r="Q1027" s="1"/>
      <c r="V1027" s="1"/>
      <c r="W1027" s="1"/>
      <c r="X1027" s="1"/>
    </row>
    <row r="1028" spans="8:24">
      <c r="H1028" s="1"/>
      <c r="I1028" s="1"/>
      <c r="J1028" s="1"/>
      <c r="O1028" s="1"/>
      <c r="P1028" s="1"/>
      <c r="Q1028" s="1"/>
      <c r="V1028" s="1"/>
      <c r="W1028" s="1"/>
      <c r="X1028" s="1"/>
    </row>
    <row r="1029" spans="8:24">
      <c r="H1029" s="1"/>
      <c r="I1029" s="1"/>
      <c r="J1029" s="1"/>
      <c r="O1029" s="1"/>
      <c r="P1029" s="1"/>
      <c r="Q1029" s="1"/>
      <c r="V1029" s="1"/>
      <c r="W1029" s="1"/>
      <c r="X1029" s="1"/>
    </row>
    <row r="1030" spans="8:24">
      <c r="H1030" s="1"/>
      <c r="I1030" s="1"/>
      <c r="J1030" s="1"/>
      <c r="O1030" s="1"/>
      <c r="P1030" s="1"/>
      <c r="Q1030" s="1"/>
      <c r="V1030" s="1"/>
      <c r="W1030" s="1"/>
      <c r="X1030" s="1"/>
    </row>
    <row r="1031" spans="8:24">
      <c r="H1031" s="1"/>
      <c r="I1031" s="1"/>
      <c r="J1031" s="1"/>
      <c r="O1031" s="1"/>
      <c r="P1031" s="1"/>
      <c r="Q1031" s="1"/>
      <c r="V1031" s="1"/>
      <c r="W1031" s="1"/>
      <c r="X1031" s="1"/>
    </row>
    <row r="1032" spans="8:24">
      <c r="H1032" s="1"/>
      <c r="I1032" s="1"/>
      <c r="J1032" s="1"/>
      <c r="O1032" s="1"/>
      <c r="P1032" s="1"/>
      <c r="Q1032" s="1"/>
      <c r="V1032" s="1"/>
      <c r="W1032" s="1"/>
      <c r="X1032" s="1"/>
    </row>
    <row r="1033" spans="8:24">
      <c r="H1033" s="1"/>
      <c r="I1033" s="1"/>
      <c r="J1033" s="1"/>
      <c r="O1033" s="1"/>
      <c r="P1033" s="1"/>
      <c r="Q1033" s="1"/>
      <c r="V1033" s="1"/>
      <c r="W1033" s="1"/>
      <c r="X1033" s="1"/>
    </row>
    <row r="1034" spans="8:24">
      <c r="H1034" s="1"/>
      <c r="I1034" s="1"/>
      <c r="J1034" s="1"/>
      <c r="O1034" s="1"/>
      <c r="P1034" s="1"/>
      <c r="Q1034" s="1"/>
      <c r="V1034" s="1"/>
      <c r="W1034" s="1"/>
      <c r="X1034" s="1"/>
    </row>
    <row r="1035" spans="8:24">
      <c r="H1035" s="1"/>
      <c r="I1035" s="1"/>
      <c r="J1035" s="1"/>
      <c r="O1035" s="1"/>
      <c r="P1035" s="1"/>
      <c r="Q1035" s="1"/>
      <c r="V1035" s="1"/>
      <c r="W1035" s="1"/>
      <c r="X1035" s="1"/>
    </row>
    <row r="1036" spans="8:24">
      <c r="H1036" s="1"/>
      <c r="I1036" s="1"/>
      <c r="J1036" s="1"/>
      <c r="O1036" s="1"/>
      <c r="P1036" s="1"/>
      <c r="Q1036" s="1"/>
      <c r="V1036" s="1"/>
      <c r="W1036" s="1"/>
      <c r="X1036" s="1"/>
    </row>
    <row r="1037" spans="8:24">
      <c r="H1037" s="1"/>
      <c r="I1037" s="1"/>
      <c r="J1037" s="1"/>
      <c r="O1037" s="1"/>
      <c r="P1037" s="1"/>
      <c r="Q1037" s="1"/>
      <c r="V1037" s="1"/>
      <c r="W1037" s="1"/>
      <c r="X1037" s="1"/>
    </row>
    <row r="1038" spans="8:24">
      <c r="H1038" s="1"/>
      <c r="I1038" s="1"/>
      <c r="J1038" s="1"/>
      <c r="O1038" s="1"/>
      <c r="P1038" s="1"/>
      <c r="Q1038" s="1"/>
      <c r="V1038" s="1"/>
      <c r="W1038" s="1"/>
      <c r="X1038" s="1"/>
    </row>
    <row r="1039" spans="8:24">
      <c r="H1039" s="1"/>
      <c r="I1039" s="1"/>
      <c r="J1039" s="1"/>
      <c r="O1039" s="1"/>
      <c r="P1039" s="1"/>
      <c r="Q1039" s="1"/>
      <c r="V1039" s="1"/>
      <c r="W1039" s="1"/>
      <c r="X1039" s="1"/>
    </row>
    <row r="1040" spans="8:24">
      <c r="H1040" s="1"/>
      <c r="I1040" s="1"/>
      <c r="J1040" s="1"/>
      <c r="O1040" s="1"/>
      <c r="P1040" s="1"/>
      <c r="Q1040" s="1"/>
      <c r="V1040" s="1"/>
      <c r="W1040" s="1"/>
      <c r="X1040" s="1"/>
    </row>
    <row r="1041" spans="8:24">
      <c r="H1041" s="1"/>
      <c r="I1041" s="1"/>
      <c r="J1041" s="1"/>
      <c r="O1041" s="1"/>
      <c r="P1041" s="1"/>
      <c r="Q1041" s="1"/>
      <c r="V1041" s="1"/>
      <c r="W1041" s="1"/>
      <c r="X1041" s="1"/>
    </row>
    <row r="1042" spans="8:24">
      <c r="H1042" s="1"/>
      <c r="I1042" s="1"/>
      <c r="J1042" s="1"/>
      <c r="O1042" s="1"/>
      <c r="P1042" s="1"/>
      <c r="Q1042" s="1"/>
      <c r="V1042" s="1"/>
      <c r="W1042" s="1"/>
      <c r="X1042" s="1"/>
    </row>
    <row r="1043" spans="8:24">
      <c r="H1043" s="1"/>
      <c r="I1043" s="1"/>
      <c r="J1043" s="1"/>
      <c r="O1043" s="1"/>
      <c r="P1043" s="1"/>
      <c r="Q1043" s="1"/>
      <c r="V1043" s="1"/>
      <c r="W1043" s="1"/>
      <c r="X1043" s="1"/>
    </row>
    <row r="1044" spans="8:24">
      <c r="H1044" s="1"/>
      <c r="I1044" s="1"/>
      <c r="J1044" s="1"/>
      <c r="O1044" s="1"/>
      <c r="P1044" s="1"/>
      <c r="Q1044" s="1"/>
      <c r="V1044" s="1"/>
      <c r="W1044" s="1"/>
      <c r="X1044" s="1"/>
    </row>
    <row r="1045" spans="8:24">
      <c r="H1045" s="1"/>
      <c r="I1045" s="1"/>
      <c r="J1045" s="1"/>
      <c r="O1045" s="1"/>
      <c r="P1045" s="1"/>
      <c r="Q1045" s="1"/>
      <c r="V1045" s="1"/>
      <c r="W1045" s="1"/>
      <c r="X1045" s="1"/>
    </row>
    <row r="1046" spans="8:24">
      <c r="H1046" s="1"/>
      <c r="I1046" s="1"/>
      <c r="J1046" s="1"/>
      <c r="O1046" s="1"/>
      <c r="P1046" s="1"/>
      <c r="Q1046" s="1"/>
      <c r="V1046" s="1"/>
      <c r="W1046" s="1"/>
      <c r="X1046" s="1"/>
    </row>
    <row r="1047" spans="8:24">
      <c r="H1047" s="1"/>
      <c r="I1047" s="1"/>
      <c r="J1047" s="1"/>
      <c r="O1047" s="1"/>
      <c r="P1047" s="1"/>
      <c r="Q1047" s="1"/>
      <c r="V1047" s="1"/>
      <c r="W1047" s="1"/>
      <c r="X1047" s="1"/>
    </row>
    <row r="1048" spans="8:24">
      <c r="H1048" s="1"/>
      <c r="I1048" s="1"/>
      <c r="J1048" s="1"/>
      <c r="O1048" s="1"/>
      <c r="P1048" s="1"/>
      <c r="Q1048" s="1"/>
      <c r="V1048" s="1"/>
      <c r="W1048" s="1"/>
      <c r="X1048" s="1"/>
    </row>
    <row r="1049" spans="8:24">
      <c r="H1049" s="1"/>
      <c r="I1049" s="1"/>
      <c r="J1049" s="1"/>
      <c r="O1049" s="1"/>
      <c r="P1049" s="1"/>
      <c r="Q1049" s="1"/>
      <c r="V1049" s="1"/>
      <c r="W1049" s="1"/>
      <c r="X1049" s="1"/>
    </row>
    <row r="1050" spans="8:24">
      <c r="H1050" s="1"/>
      <c r="I1050" s="1"/>
      <c r="J1050" s="1"/>
      <c r="O1050" s="1"/>
      <c r="P1050" s="1"/>
      <c r="Q1050" s="1"/>
      <c r="V1050" s="1"/>
      <c r="W1050" s="1"/>
      <c r="X1050" s="1"/>
    </row>
    <row r="1051" spans="8:24">
      <c r="H1051" s="1"/>
      <c r="I1051" s="1"/>
      <c r="J1051" s="1"/>
      <c r="O1051" s="1"/>
      <c r="P1051" s="1"/>
      <c r="Q1051" s="1"/>
      <c r="V1051" s="1"/>
      <c r="W1051" s="1"/>
      <c r="X1051" s="1"/>
    </row>
    <row r="1052" spans="8:24">
      <c r="H1052" s="1"/>
      <c r="I1052" s="1"/>
      <c r="J1052" s="1"/>
      <c r="O1052" s="1"/>
      <c r="P1052" s="1"/>
      <c r="Q1052" s="1"/>
      <c r="V1052" s="1"/>
      <c r="W1052" s="1"/>
      <c r="X1052" s="1"/>
    </row>
    <row r="1053" spans="8:24">
      <c r="H1053" s="1"/>
      <c r="I1053" s="1"/>
      <c r="J1053" s="1"/>
      <c r="O1053" s="1"/>
      <c r="P1053" s="1"/>
      <c r="Q1053" s="1"/>
      <c r="V1053" s="1"/>
      <c r="W1053" s="1"/>
      <c r="X1053" s="1"/>
    </row>
    <row r="1054" spans="8:24">
      <c r="H1054" s="1"/>
      <c r="I1054" s="1"/>
      <c r="J1054" s="1"/>
      <c r="O1054" s="1"/>
      <c r="P1054" s="1"/>
      <c r="Q1054" s="1"/>
      <c r="V1054" s="1"/>
      <c r="W1054" s="1"/>
      <c r="X1054" s="1"/>
    </row>
    <row r="1055" spans="8:24">
      <c r="H1055" s="1"/>
      <c r="I1055" s="1"/>
      <c r="J1055" s="1"/>
      <c r="O1055" s="1"/>
      <c r="P1055" s="1"/>
      <c r="Q1055" s="1"/>
      <c r="V1055" s="1"/>
      <c r="W1055" s="1"/>
      <c r="X1055" s="1"/>
    </row>
    <row r="1056" spans="8:24">
      <c r="H1056" s="1"/>
      <c r="I1056" s="1"/>
      <c r="J1056" s="1"/>
      <c r="O1056" s="1"/>
      <c r="P1056" s="1"/>
      <c r="Q1056" s="1"/>
      <c r="V1056" s="1"/>
      <c r="W1056" s="1"/>
      <c r="X1056" s="1"/>
    </row>
    <row r="1057" spans="8:24">
      <c r="H1057" s="1"/>
      <c r="I1057" s="1"/>
      <c r="J1057" s="1"/>
      <c r="O1057" s="1"/>
      <c r="P1057" s="1"/>
      <c r="Q1057" s="1"/>
      <c r="V1057" s="1"/>
      <c r="W1057" s="1"/>
      <c r="X1057" s="1"/>
    </row>
    <row r="1058" spans="8:24">
      <c r="H1058" s="1"/>
      <c r="I1058" s="1"/>
      <c r="J1058" s="1"/>
      <c r="O1058" s="1"/>
      <c r="P1058" s="1"/>
      <c r="Q1058" s="1"/>
      <c r="V1058" s="1"/>
      <c r="W1058" s="1"/>
      <c r="X1058" s="1"/>
    </row>
    <row r="1059" spans="8:24">
      <c r="H1059" s="1"/>
      <c r="I1059" s="1"/>
      <c r="J1059" s="1"/>
      <c r="O1059" s="1"/>
      <c r="P1059" s="1"/>
      <c r="Q1059" s="1"/>
      <c r="V1059" s="1"/>
      <c r="W1059" s="1"/>
      <c r="X1059" s="1"/>
    </row>
    <row r="1060" spans="8:24">
      <c r="H1060" s="1"/>
      <c r="I1060" s="1"/>
      <c r="J1060" s="1"/>
      <c r="O1060" s="1"/>
      <c r="P1060" s="1"/>
      <c r="Q1060" s="1"/>
      <c r="V1060" s="1"/>
      <c r="W1060" s="1"/>
      <c r="X1060" s="1"/>
    </row>
    <row r="1061" spans="8:24">
      <c r="H1061" s="1"/>
      <c r="I1061" s="1"/>
      <c r="J1061" s="1"/>
      <c r="O1061" s="1"/>
      <c r="P1061" s="1"/>
      <c r="Q1061" s="1"/>
      <c r="V1061" s="1"/>
      <c r="W1061" s="1"/>
      <c r="X1061" s="1"/>
    </row>
    <row r="1062" spans="8:24">
      <c r="H1062" s="1"/>
      <c r="I1062" s="1"/>
      <c r="J1062" s="1"/>
      <c r="O1062" s="1"/>
      <c r="P1062" s="1"/>
      <c r="Q1062" s="1"/>
      <c r="V1062" s="1"/>
      <c r="W1062" s="1"/>
      <c r="X1062" s="1"/>
    </row>
    <row r="1063" spans="8:24">
      <c r="H1063" s="1"/>
      <c r="I1063" s="1"/>
      <c r="J1063" s="1"/>
      <c r="O1063" s="1"/>
      <c r="P1063" s="1"/>
      <c r="Q1063" s="1"/>
      <c r="V1063" s="1"/>
      <c r="W1063" s="1"/>
      <c r="X1063" s="1"/>
    </row>
    <row r="1064" spans="8:24">
      <c r="H1064" s="1"/>
      <c r="I1064" s="1"/>
      <c r="J1064" s="1"/>
      <c r="O1064" s="1"/>
      <c r="P1064" s="1"/>
      <c r="Q1064" s="1"/>
      <c r="V1064" s="1"/>
      <c r="W1064" s="1"/>
      <c r="X1064" s="1"/>
    </row>
    <row r="1065" spans="8:24">
      <c r="H1065" s="1"/>
      <c r="I1065" s="1"/>
      <c r="J1065" s="1"/>
      <c r="O1065" s="1"/>
      <c r="P1065" s="1"/>
      <c r="Q1065" s="1"/>
      <c r="V1065" s="1"/>
      <c r="W1065" s="1"/>
      <c r="X1065" s="1"/>
    </row>
    <row r="1066" spans="8:24">
      <c r="H1066" s="1"/>
      <c r="I1066" s="1"/>
      <c r="J1066" s="1"/>
      <c r="O1066" s="1"/>
      <c r="P1066" s="1"/>
      <c r="Q1066" s="1"/>
      <c r="V1066" s="1"/>
      <c r="W1066" s="1"/>
      <c r="X1066" s="1"/>
    </row>
    <row r="1067" spans="8:24">
      <c r="H1067" s="1"/>
      <c r="I1067" s="1"/>
      <c r="J1067" s="1"/>
      <c r="O1067" s="1"/>
      <c r="P1067" s="1"/>
      <c r="Q1067" s="1"/>
      <c r="V1067" s="1"/>
      <c r="W1067" s="1"/>
      <c r="X1067" s="1"/>
    </row>
    <row r="1068" spans="8:24">
      <c r="H1068" s="1"/>
      <c r="I1068" s="1"/>
      <c r="J1068" s="1"/>
      <c r="O1068" s="1"/>
      <c r="P1068" s="1"/>
      <c r="Q1068" s="1"/>
      <c r="V1068" s="1"/>
      <c r="W1068" s="1"/>
      <c r="X1068" s="1"/>
    </row>
    <row r="1069" spans="8:24">
      <c r="H1069" s="1"/>
      <c r="I1069" s="1"/>
      <c r="J1069" s="1"/>
      <c r="O1069" s="1"/>
      <c r="P1069" s="1"/>
      <c r="Q1069" s="1"/>
      <c r="V1069" s="1"/>
      <c r="W1069" s="1"/>
      <c r="X1069" s="1"/>
    </row>
    <row r="1070" spans="8:24">
      <c r="H1070" s="1"/>
      <c r="I1070" s="1"/>
      <c r="J1070" s="1"/>
      <c r="O1070" s="1"/>
      <c r="P1070" s="1"/>
      <c r="Q1070" s="1"/>
      <c r="V1070" s="1"/>
      <c r="W1070" s="1"/>
      <c r="X1070" s="1"/>
    </row>
    <row r="1071" spans="8:24">
      <c r="H1071" s="1"/>
      <c r="I1071" s="1"/>
      <c r="J1071" s="1"/>
      <c r="O1071" s="1"/>
      <c r="P1071" s="1"/>
      <c r="Q1071" s="1"/>
      <c r="V1071" s="1"/>
      <c r="W1071" s="1"/>
      <c r="X1071" s="1"/>
    </row>
    <row r="1072" spans="8:24">
      <c r="H1072" s="1"/>
      <c r="I1072" s="1"/>
      <c r="J1072" s="1"/>
      <c r="O1072" s="1"/>
      <c r="P1072" s="1"/>
      <c r="Q1072" s="1"/>
      <c r="V1072" s="1"/>
      <c r="W1072" s="1"/>
      <c r="X1072" s="1"/>
    </row>
    <row r="1073" spans="8:24">
      <c r="H1073" s="1"/>
      <c r="I1073" s="1"/>
      <c r="J1073" s="1"/>
      <c r="O1073" s="1"/>
      <c r="P1073" s="1"/>
      <c r="Q1073" s="1"/>
      <c r="V1073" s="1"/>
      <c r="W1073" s="1"/>
      <c r="X1073" s="1"/>
    </row>
    <row r="1074" spans="8:24">
      <c r="H1074" s="1"/>
      <c r="I1074" s="1"/>
      <c r="J1074" s="1"/>
      <c r="O1074" s="1"/>
      <c r="P1074" s="1"/>
      <c r="Q1074" s="1"/>
      <c r="V1074" s="1"/>
      <c r="W1074" s="1"/>
      <c r="X1074" s="1"/>
    </row>
    <row r="1075" spans="8:24">
      <c r="H1075" s="1"/>
      <c r="I1075" s="1"/>
      <c r="J1075" s="1"/>
      <c r="O1075" s="1"/>
      <c r="P1075" s="1"/>
      <c r="Q1075" s="1"/>
      <c r="V1075" s="1"/>
      <c r="W1075" s="1"/>
      <c r="X1075" s="1"/>
    </row>
    <row r="1076" spans="8:24">
      <c r="H1076" s="1"/>
      <c r="I1076" s="1"/>
      <c r="J1076" s="1"/>
      <c r="O1076" s="1"/>
      <c r="P1076" s="1"/>
      <c r="Q1076" s="1"/>
      <c r="V1076" s="1"/>
      <c r="W1076" s="1"/>
      <c r="X1076" s="1"/>
    </row>
    <row r="1077" spans="8:24">
      <c r="H1077" s="1"/>
      <c r="I1077" s="1"/>
      <c r="J1077" s="1"/>
      <c r="O1077" s="1"/>
      <c r="P1077" s="1"/>
      <c r="Q1077" s="1"/>
      <c r="V1077" s="1"/>
      <c r="W1077" s="1"/>
      <c r="X1077" s="1"/>
    </row>
    <row r="1078" spans="8:24">
      <c r="H1078" s="1"/>
      <c r="I1078" s="1"/>
      <c r="J1078" s="1"/>
      <c r="O1078" s="1"/>
      <c r="P1078" s="1"/>
      <c r="Q1078" s="1"/>
      <c r="V1078" s="1"/>
      <c r="W1078" s="1"/>
      <c r="X1078" s="1"/>
    </row>
    <row r="1079" spans="8:24">
      <c r="H1079" s="1"/>
      <c r="I1079" s="1"/>
      <c r="J1079" s="1"/>
      <c r="O1079" s="1"/>
      <c r="P1079" s="1"/>
      <c r="Q1079" s="1"/>
      <c r="V1079" s="1"/>
      <c r="W1079" s="1"/>
      <c r="X1079" s="1"/>
    </row>
    <row r="1080" spans="8:24">
      <c r="H1080" s="1"/>
      <c r="I1080" s="1"/>
      <c r="J1080" s="1"/>
      <c r="O1080" s="1"/>
      <c r="P1080" s="1"/>
      <c r="Q1080" s="1"/>
      <c r="V1080" s="1"/>
      <c r="W1080" s="1"/>
      <c r="X1080" s="1"/>
    </row>
    <row r="1081" spans="8:24">
      <c r="H1081" s="1"/>
      <c r="I1081" s="1"/>
      <c r="J1081" s="1"/>
      <c r="O1081" s="1"/>
      <c r="P1081" s="1"/>
      <c r="Q1081" s="1"/>
      <c r="V1081" s="1"/>
      <c r="W1081" s="1"/>
      <c r="X1081" s="1"/>
    </row>
    <row r="1082" spans="8:24">
      <c r="H1082" s="1"/>
      <c r="I1082" s="1"/>
      <c r="J1082" s="1"/>
      <c r="O1082" s="1"/>
      <c r="P1082" s="1"/>
      <c r="Q1082" s="1"/>
      <c r="V1082" s="1"/>
      <c r="W1082" s="1"/>
      <c r="X1082" s="1"/>
    </row>
    <row r="1083" spans="8:24">
      <c r="H1083" s="1"/>
      <c r="I1083" s="1"/>
      <c r="J1083" s="1"/>
      <c r="O1083" s="1"/>
      <c r="P1083" s="1"/>
      <c r="Q1083" s="1"/>
      <c r="V1083" s="1"/>
      <c r="W1083" s="1"/>
      <c r="X1083" s="1"/>
    </row>
    <row r="1084" spans="8:24">
      <c r="H1084" s="1"/>
      <c r="I1084" s="1"/>
      <c r="J1084" s="1"/>
      <c r="O1084" s="1"/>
      <c r="P1084" s="1"/>
      <c r="Q1084" s="1"/>
      <c r="V1084" s="1"/>
      <c r="W1084" s="1"/>
      <c r="X1084" s="1"/>
    </row>
    <row r="1085" spans="8:24">
      <c r="H1085" s="1"/>
      <c r="I1085" s="1"/>
      <c r="J1085" s="1"/>
      <c r="O1085" s="1"/>
      <c r="P1085" s="1"/>
      <c r="Q1085" s="1"/>
      <c r="V1085" s="1"/>
      <c r="W1085" s="1"/>
      <c r="X1085" s="1"/>
    </row>
    <row r="1086" spans="8:24">
      <c r="H1086" s="1"/>
      <c r="I1086" s="1"/>
      <c r="J1086" s="1"/>
      <c r="O1086" s="1"/>
      <c r="P1086" s="1"/>
      <c r="Q1086" s="1"/>
      <c r="V1086" s="1"/>
      <c r="W1086" s="1"/>
      <c r="X1086" s="1"/>
    </row>
    <row r="1087" spans="8:24">
      <c r="H1087" s="1"/>
      <c r="I1087" s="1"/>
      <c r="J1087" s="1"/>
      <c r="O1087" s="1"/>
      <c r="P1087" s="1"/>
      <c r="Q1087" s="1"/>
      <c r="V1087" s="1"/>
      <c r="W1087" s="1"/>
      <c r="X1087" s="1"/>
    </row>
    <row r="1088" spans="8:24">
      <c r="H1088" s="1"/>
      <c r="I1088" s="1"/>
      <c r="J1088" s="1"/>
      <c r="O1088" s="1"/>
      <c r="P1088" s="1"/>
      <c r="Q1088" s="1"/>
      <c r="V1088" s="1"/>
      <c r="W1088" s="1"/>
      <c r="X1088" s="1"/>
    </row>
    <row r="1089" spans="8:24">
      <c r="H1089" s="1"/>
      <c r="I1089" s="1"/>
      <c r="J1089" s="1"/>
      <c r="O1089" s="1"/>
      <c r="P1089" s="1"/>
      <c r="Q1089" s="1"/>
      <c r="V1089" s="1"/>
      <c r="W1089" s="1"/>
      <c r="X1089" s="1"/>
    </row>
    <row r="1090" spans="8:24">
      <c r="H1090" s="1"/>
      <c r="I1090" s="1"/>
      <c r="J1090" s="1"/>
      <c r="O1090" s="1"/>
      <c r="P1090" s="1"/>
      <c r="Q1090" s="1"/>
      <c r="V1090" s="1"/>
      <c r="W1090" s="1"/>
      <c r="X1090" s="1"/>
    </row>
    <row r="1091" spans="8:24">
      <c r="H1091" s="1"/>
      <c r="I1091" s="1"/>
      <c r="J1091" s="1"/>
      <c r="O1091" s="1"/>
      <c r="P1091" s="1"/>
      <c r="Q1091" s="1"/>
      <c r="V1091" s="1"/>
      <c r="W1091" s="1"/>
      <c r="X1091" s="1"/>
    </row>
    <row r="1092" spans="8:24">
      <c r="H1092" s="1"/>
      <c r="I1092" s="1"/>
      <c r="J1092" s="1"/>
      <c r="O1092" s="1"/>
      <c r="P1092" s="1"/>
      <c r="Q1092" s="1"/>
      <c r="V1092" s="1"/>
      <c r="W1092" s="1"/>
      <c r="X1092" s="1"/>
    </row>
    <row r="1093" spans="8:24">
      <c r="H1093" s="1"/>
      <c r="I1093" s="1"/>
      <c r="J1093" s="1"/>
      <c r="O1093" s="1"/>
      <c r="P1093" s="1"/>
      <c r="Q1093" s="1"/>
      <c r="V1093" s="1"/>
      <c r="W1093" s="1"/>
      <c r="X1093" s="1"/>
    </row>
    <row r="1094" spans="8:24">
      <c r="H1094" s="1"/>
      <c r="I1094" s="1"/>
      <c r="J1094" s="1"/>
      <c r="O1094" s="1"/>
      <c r="P1094" s="1"/>
      <c r="Q1094" s="1"/>
      <c r="V1094" s="1"/>
      <c r="W1094" s="1"/>
      <c r="X1094" s="1"/>
    </row>
    <row r="1095" spans="8:24">
      <c r="H1095" s="1"/>
      <c r="I1095" s="1"/>
      <c r="J1095" s="1"/>
      <c r="O1095" s="1"/>
      <c r="P1095" s="1"/>
      <c r="Q1095" s="1"/>
      <c r="V1095" s="1"/>
      <c r="W1095" s="1"/>
      <c r="X1095" s="1"/>
    </row>
    <row r="1096" spans="8:24">
      <c r="H1096" s="1"/>
      <c r="I1096" s="1"/>
      <c r="J1096" s="1"/>
      <c r="O1096" s="1"/>
      <c r="P1096" s="1"/>
      <c r="Q1096" s="1"/>
      <c r="V1096" s="1"/>
      <c r="W1096" s="1"/>
      <c r="X1096" s="1"/>
    </row>
    <row r="1097" spans="8:24">
      <c r="H1097" s="1"/>
      <c r="I1097" s="1"/>
      <c r="J1097" s="1"/>
      <c r="O1097" s="1"/>
      <c r="P1097" s="1"/>
      <c r="Q1097" s="1"/>
      <c r="V1097" s="1"/>
      <c r="W1097" s="1"/>
      <c r="X1097" s="1"/>
    </row>
    <row r="1098" spans="8:24">
      <c r="H1098" s="1"/>
      <c r="I1098" s="1"/>
      <c r="J1098" s="1"/>
      <c r="O1098" s="1"/>
      <c r="P1098" s="1"/>
      <c r="Q1098" s="1"/>
      <c r="V1098" s="1"/>
      <c r="W1098" s="1"/>
      <c r="X1098" s="1"/>
    </row>
    <row r="1099" spans="8:24">
      <c r="H1099" s="1"/>
      <c r="I1099" s="1"/>
      <c r="J1099" s="1"/>
      <c r="O1099" s="1"/>
      <c r="P1099" s="1"/>
      <c r="Q1099" s="1"/>
      <c r="V1099" s="1"/>
      <c r="W1099" s="1"/>
      <c r="X1099" s="1"/>
    </row>
    <row r="1100" spans="8:24">
      <c r="H1100" s="1"/>
      <c r="I1100" s="1"/>
      <c r="J1100" s="1"/>
      <c r="O1100" s="1"/>
      <c r="P1100" s="1"/>
      <c r="Q1100" s="1"/>
      <c r="V1100" s="1"/>
      <c r="W1100" s="1"/>
      <c r="X1100" s="1"/>
    </row>
    <row r="1101" spans="8:24">
      <c r="H1101" s="1"/>
      <c r="I1101" s="1"/>
      <c r="J1101" s="1"/>
      <c r="O1101" s="1"/>
      <c r="P1101" s="1"/>
      <c r="Q1101" s="1"/>
      <c r="V1101" s="1"/>
      <c r="W1101" s="1"/>
      <c r="X1101" s="1"/>
    </row>
    <row r="1102" spans="8:24">
      <c r="H1102" s="1"/>
      <c r="I1102" s="1"/>
      <c r="J1102" s="1"/>
      <c r="O1102" s="1"/>
      <c r="P1102" s="1"/>
      <c r="Q1102" s="1"/>
      <c r="V1102" s="1"/>
      <c r="W1102" s="1"/>
      <c r="X1102" s="1"/>
    </row>
    <row r="1103" spans="8:24">
      <c r="H1103" s="1"/>
      <c r="I1103" s="1"/>
      <c r="J1103" s="1"/>
      <c r="O1103" s="1"/>
      <c r="P1103" s="1"/>
      <c r="Q1103" s="1"/>
      <c r="V1103" s="1"/>
      <c r="W1103" s="1"/>
      <c r="X1103" s="1"/>
    </row>
    <row r="1104" spans="8:24">
      <c r="H1104" s="1"/>
      <c r="I1104" s="1"/>
      <c r="J1104" s="1"/>
      <c r="O1104" s="1"/>
      <c r="P1104" s="1"/>
      <c r="Q1104" s="1"/>
      <c r="V1104" s="1"/>
      <c r="W1104" s="1"/>
      <c r="X1104" s="1"/>
    </row>
    <row r="1105" spans="8:24">
      <c r="H1105" s="1"/>
      <c r="I1105" s="1"/>
      <c r="J1105" s="1"/>
      <c r="O1105" s="1"/>
      <c r="P1105" s="1"/>
      <c r="Q1105" s="1"/>
      <c r="V1105" s="1"/>
      <c r="W1105" s="1"/>
      <c r="X1105" s="1"/>
    </row>
    <row r="1106" spans="8:24">
      <c r="H1106" s="1"/>
      <c r="I1106" s="1"/>
      <c r="J1106" s="1"/>
      <c r="O1106" s="1"/>
      <c r="P1106" s="1"/>
      <c r="Q1106" s="1"/>
      <c r="V1106" s="1"/>
      <c r="W1106" s="1"/>
      <c r="X1106" s="1"/>
    </row>
    <row r="1107" spans="8:24">
      <c r="H1107" s="1"/>
      <c r="I1107" s="1"/>
      <c r="J1107" s="1"/>
      <c r="O1107" s="1"/>
      <c r="P1107" s="1"/>
      <c r="Q1107" s="1"/>
      <c r="V1107" s="1"/>
      <c r="W1107" s="1"/>
      <c r="X1107" s="1"/>
    </row>
    <row r="1108" spans="8:24">
      <c r="H1108" s="1"/>
      <c r="I1108" s="1"/>
      <c r="J1108" s="1"/>
      <c r="O1108" s="1"/>
      <c r="P1108" s="1"/>
      <c r="Q1108" s="1"/>
      <c r="V1108" s="1"/>
      <c r="W1108" s="1"/>
      <c r="X1108" s="1"/>
    </row>
    <row r="1109" spans="8:24">
      <c r="H1109" s="1"/>
      <c r="I1109" s="1"/>
      <c r="J1109" s="1"/>
      <c r="O1109" s="1"/>
      <c r="P1109" s="1"/>
      <c r="Q1109" s="1"/>
      <c r="V1109" s="1"/>
      <c r="W1109" s="1"/>
      <c r="X1109" s="1"/>
    </row>
    <row r="1110" spans="8:24">
      <c r="H1110" s="1"/>
      <c r="I1110" s="1"/>
      <c r="J1110" s="1"/>
      <c r="O1110" s="1"/>
      <c r="P1110" s="1"/>
      <c r="Q1110" s="1"/>
      <c r="V1110" s="1"/>
      <c r="W1110" s="1"/>
      <c r="X1110" s="1"/>
    </row>
    <row r="1111" spans="8:24">
      <c r="H1111" s="1"/>
      <c r="I1111" s="1"/>
      <c r="J1111" s="1"/>
      <c r="O1111" s="1"/>
      <c r="P1111" s="1"/>
      <c r="Q1111" s="1"/>
      <c r="V1111" s="1"/>
      <c r="W1111" s="1"/>
      <c r="X1111" s="1"/>
    </row>
    <row r="1112" spans="8:24">
      <c r="H1112" s="1"/>
      <c r="I1112" s="1"/>
      <c r="J1112" s="1"/>
      <c r="O1112" s="1"/>
      <c r="P1112" s="1"/>
      <c r="Q1112" s="1"/>
      <c r="V1112" s="1"/>
      <c r="W1112" s="1"/>
      <c r="X1112" s="1"/>
    </row>
    <row r="1113" spans="8:24">
      <c r="H1113" s="1"/>
      <c r="I1113" s="1"/>
      <c r="J1113" s="1"/>
      <c r="O1113" s="1"/>
      <c r="P1113" s="1"/>
      <c r="Q1113" s="1"/>
      <c r="V1113" s="1"/>
      <c r="W1113" s="1"/>
      <c r="X1113" s="1"/>
    </row>
    <row r="1114" spans="8:24">
      <c r="H1114" s="1"/>
      <c r="I1114" s="1"/>
      <c r="J1114" s="1"/>
      <c r="O1114" s="1"/>
      <c r="P1114" s="1"/>
      <c r="Q1114" s="1"/>
      <c r="V1114" s="1"/>
      <c r="W1114" s="1"/>
      <c r="X1114" s="1"/>
    </row>
    <row r="1115" spans="8:24">
      <c r="H1115" s="1"/>
      <c r="I1115" s="1"/>
      <c r="J1115" s="1"/>
      <c r="O1115" s="1"/>
      <c r="P1115" s="1"/>
      <c r="Q1115" s="1"/>
      <c r="V1115" s="1"/>
      <c r="W1115" s="1"/>
      <c r="X1115" s="1"/>
    </row>
    <row r="1116" spans="8:24">
      <c r="H1116" s="1"/>
      <c r="I1116" s="1"/>
      <c r="J1116" s="1"/>
      <c r="O1116" s="1"/>
      <c r="P1116" s="1"/>
      <c r="Q1116" s="1"/>
      <c r="V1116" s="1"/>
      <c r="W1116" s="1"/>
      <c r="X1116" s="1"/>
    </row>
    <row r="1117" spans="8:24">
      <c r="H1117" s="1"/>
      <c r="I1117" s="1"/>
      <c r="J1117" s="1"/>
      <c r="O1117" s="1"/>
      <c r="P1117" s="1"/>
      <c r="Q1117" s="1"/>
      <c r="V1117" s="1"/>
      <c r="W1117" s="1"/>
      <c r="X1117" s="1"/>
    </row>
    <row r="1118" spans="8:24">
      <c r="H1118" s="1"/>
      <c r="I1118" s="1"/>
      <c r="J1118" s="1"/>
      <c r="O1118" s="1"/>
      <c r="P1118" s="1"/>
      <c r="Q1118" s="1"/>
      <c r="V1118" s="1"/>
      <c r="W1118" s="1"/>
      <c r="X1118" s="1"/>
    </row>
    <row r="1119" spans="8:24">
      <c r="H1119" s="1"/>
      <c r="I1119" s="1"/>
      <c r="J1119" s="1"/>
      <c r="O1119" s="1"/>
      <c r="P1119" s="1"/>
      <c r="Q1119" s="1"/>
      <c r="V1119" s="1"/>
      <c r="W1119" s="1"/>
      <c r="X1119" s="1"/>
    </row>
    <row r="1120" spans="8:24">
      <c r="H1120" s="1"/>
      <c r="I1120" s="1"/>
      <c r="J1120" s="1"/>
      <c r="O1120" s="1"/>
      <c r="P1120" s="1"/>
      <c r="Q1120" s="1"/>
      <c r="V1120" s="1"/>
      <c r="W1120" s="1"/>
      <c r="X1120" s="1"/>
    </row>
    <row r="1121" spans="8:24">
      <c r="H1121" s="1"/>
      <c r="I1121" s="1"/>
      <c r="J1121" s="1"/>
      <c r="O1121" s="1"/>
      <c r="P1121" s="1"/>
      <c r="Q1121" s="1"/>
      <c r="V1121" s="1"/>
      <c r="W1121" s="1"/>
      <c r="X1121" s="1"/>
    </row>
    <row r="1122" spans="8:24">
      <c r="H1122" s="1"/>
      <c r="I1122" s="1"/>
      <c r="J1122" s="1"/>
      <c r="O1122" s="1"/>
      <c r="P1122" s="1"/>
      <c r="Q1122" s="1"/>
      <c r="V1122" s="1"/>
      <c r="W1122" s="1"/>
      <c r="X1122" s="1"/>
    </row>
    <row r="1123" spans="8:24">
      <c r="H1123" s="1"/>
      <c r="I1123" s="1"/>
      <c r="J1123" s="1"/>
      <c r="O1123" s="1"/>
      <c r="P1123" s="1"/>
      <c r="Q1123" s="1"/>
      <c r="V1123" s="1"/>
      <c r="W1123" s="1"/>
      <c r="X1123" s="1"/>
    </row>
    <row r="1124" spans="8:24">
      <c r="H1124" s="1"/>
      <c r="I1124" s="1"/>
      <c r="J1124" s="1"/>
      <c r="O1124" s="1"/>
      <c r="P1124" s="1"/>
      <c r="Q1124" s="1"/>
      <c r="V1124" s="1"/>
      <c r="W1124" s="1"/>
      <c r="X1124" s="1"/>
    </row>
    <row r="1125" spans="8:24">
      <c r="H1125" s="1"/>
      <c r="I1125" s="1"/>
      <c r="J1125" s="1"/>
      <c r="O1125" s="1"/>
      <c r="P1125" s="1"/>
      <c r="Q1125" s="1"/>
      <c r="V1125" s="1"/>
      <c r="W1125" s="1"/>
      <c r="X1125" s="1"/>
    </row>
    <row r="1126" spans="8:24">
      <c r="H1126" s="1"/>
      <c r="I1126" s="1"/>
      <c r="J1126" s="1"/>
      <c r="O1126" s="1"/>
      <c r="P1126" s="1"/>
      <c r="Q1126" s="1"/>
      <c r="V1126" s="1"/>
      <c r="W1126" s="1"/>
      <c r="X1126" s="1"/>
    </row>
    <row r="1127" spans="8:24">
      <c r="H1127" s="1"/>
      <c r="I1127" s="1"/>
      <c r="J1127" s="1"/>
      <c r="O1127" s="1"/>
      <c r="P1127" s="1"/>
      <c r="Q1127" s="1"/>
      <c r="V1127" s="1"/>
      <c r="W1127" s="1"/>
      <c r="X1127" s="1"/>
    </row>
    <row r="1128" spans="8:24">
      <c r="H1128" s="1"/>
      <c r="I1128" s="1"/>
      <c r="J1128" s="1"/>
      <c r="O1128" s="1"/>
      <c r="P1128" s="1"/>
      <c r="Q1128" s="1"/>
      <c r="V1128" s="1"/>
      <c r="W1128" s="1"/>
      <c r="X1128" s="1"/>
    </row>
    <row r="1129" spans="8:24">
      <c r="H1129" s="1"/>
      <c r="I1129" s="1"/>
      <c r="J1129" s="1"/>
      <c r="O1129" s="1"/>
      <c r="P1129" s="1"/>
      <c r="Q1129" s="1"/>
      <c r="V1129" s="1"/>
      <c r="W1129" s="1"/>
      <c r="X1129" s="1"/>
    </row>
    <row r="1130" spans="8:24">
      <c r="H1130" s="1"/>
      <c r="I1130" s="1"/>
      <c r="J1130" s="1"/>
      <c r="O1130" s="1"/>
      <c r="P1130" s="1"/>
      <c r="Q1130" s="1"/>
      <c r="V1130" s="1"/>
      <c r="W1130" s="1"/>
      <c r="X1130" s="1"/>
    </row>
    <row r="1131" spans="8:24">
      <c r="H1131" s="1"/>
      <c r="I1131" s="1"/>
      <c r="J1131" s="1"/>
      <c r="O1131" s="1"/>
      <c r="P1131" s="1"/>
      <c r="Q1131" s="1"/>
      <c r="V1131" s="1"/>
      <c r="W1131" s="1"/>
      <c r="X1131" s="1"/>
    </row>
    <row r="1132" spans="8:24">
      <c r="H1132" s="1"/>
      <c r="I1132" s="1"/>
      <c r="J1132" s="1"/>
      <c r="O1132" s="1"/>
      <c r="P1132" s="1"/>
      <c r="Q1132" s="1"/>
      <c r="V1132" s="1"/>
      <c r="W1132" s="1"/>
      <c r="X1132" s="1"/>
    </row>
    <row r="1133" spans="8:24">
      <c r="H1133" s="1"/>
      <c r="I1133" s="1"/>
      <c r="J1133" s="1"/>
      <c r="O1133" s="1"/>
      <c r="P1133" s="1"/>
      <c r="Q1133" s="1"/>
      <c r="V1133" s="1"/>
      <c r="W1133" s="1"/>
      <c r="X1133" s="1"/>
    </row>
    <row r="1134" spans="8:24">
      <c r="H1134" s="1"/>
      <c r="I1134" s="1"/>
      <c r="J1134" s="1"/>
      <c r="O1134" s="1"/>
      <c r="P1134" s="1"/>
      <c r="Q1134" s="1"/>
      <c r="V1134" s="1"/>
      <c r="W1134" s="1"/>
      <c r="X1134" s="1"/>
    </row>
    <row r="1135" spans="8:24">
      <c r="H1135" s="1"/>
      <c r="I1135" s="1"/>
      <c r="J1135" s="1"/>
      <c r="O1135" s="1"/>
      <c r="P1135" s="1"/>
      <c r="Q1135" s="1"/>
      <c r="V1135" s="1"/>
      <c r="W1135" s="1"/>
      <c r="X1135" s="1"/>
    </row>
    <row r="1136" spans="8:24">
      <c r="H1136" s="1"/>
      <c r="I1136" s="1"/>
      <c r="J1136" s="1"/>
      <c r="O1136" s="1"/>
      <c r="P1136" s="1"/>
      <c r="Q1136" s="1"/>
      <c r="V1136" s="1"/>
      <c r="W1136" s="1"/>
      <c r="X1136" s="1"/>
    </row>
    <row r="1137" spans="8:24">
      <c r="H1137" s="1"/>
      <c r="I1137" s="1"/>
      <c r="J1137" s="1"/>
      <c r="O1137" s="1"/>
      <c r="P1137" s="1"/>
      <c r="Q1137" s="1"/>
      <c r="V1137" s="1"/>
      <c r="W1137" s="1"/>
      <c r="X1137" s="1"/>
    </row>
    <row r="1138" spans="8:24">
      <c r="H1138" s="1"/>
      <c r="I1138" s="1"/>
      <c r="J1138" s="1"/>
      <c r="O1138" s="1"/>
      <c r="P1138" s="1"/>
      <c r="Q1138" s="1"/>
      <c r="V1138" s="1"/>
      <c r="W1138" s="1"/>
      <c r="X1138" s="1"/>
    </row>
    <row r="1139" spans="8:24">
      <c r="H1139" s="1"/>
      <c r="I1139" s="1"/>
      <c r="J1139" s="1"/>
      <c r="O1139" s="1"/>
      <c r="P1139" s="1"/>
      <c r="Q1139" s="1"/>
      <c r="V1139" s="1"/>
      <c r="W1139" s="1"/>
      <c r="X1139" s="1"/>
    </row>
    <row r="1140" spans="8:24">
      <c r="H1140" s="1"/>
      <c r="I1140" s="1"/>
      <c r="J1140" s="1"/>
      <c r="O1140" s="1"/>
      <c r="P1140" s="1"/>
      <c r="Q1140" s="1"/>
      <c r="V1140" s="1"/>
      <c r="W1140" s="1"/>
      <c r="X1140" s="1"/>
    </row>
    <row r="1141" spans="8:24">
      <c r="H1141" s="1"/>
      <c r="I1141" s="1"/>
      <c r="J1141" s="1"/>
      <c r="O1141" s="1"/>
      <c r="P1141" s="1"/>
      <c r="Q1141" s="1"/>
      <c r="V1141" s="1"/>
      <c r="W1141" s="1"/>
      <c r="X1141" s="1"/>
    </row>
    <row r="1142" spans="8:24">
      <c r="H1142" s="1"/>
      <c r="I1142" s="1"/>
      <c r="J1142" s="1"/>
      <c r="O1142" s="1"/>
      <c r="P1142" s="1"/>
      <c r="Q1142" s="1"/>
      <c r="V1142" s="1"/>
      <c r="W1142" s="1"/>
      <c r="X1142" s="1"/>
    </row>
    <row r="1143" spans="8:24">
      <c r="H1143" s="1"/>
      <c r="I1143" s="1"/>
      <c r="J1143" s="1"/>
      <c r="O1143" s="1"/>
      <c r="P1143" s="1"/>
      <c r="Q1143" s="1"/>
      <c r="V1143" s="1"/>
      <c r="W1143" s="1"/>
      <c r="X1143" s="1"/>
    </row>
    <row r="1144" spans="8:24">
      <c r="H1144" s="1"/>
      <c r="I1144" s="1"/>
      <c r="J1144" s="1"/>
      <c r="O1144" s="1"/>
      <c r="P1144" s="1"/>
      <c r="Q1144" s="1"/>
      <c r="V1144" s="1"/>
      <c r="W1144" s="1"/>
      <c r="X1144" s="1"/>
    </row>
    <row r="1145" spans="8:24">
      <c r="H1145" s="1"/>
      <c r="I1145" s="1"/>
      <c r="J1145" s="1"/>
      <c r="O1145" s="1"/>
      <c r="P1145" s="1"/>
      <c r="Q1145" s="1"/>
      <c r="V1145" s="1"/>
      <c r="W1145" s="1"/>
      <c r="X1145" s="1"/>
    </row>
    <row r="1146" spans="8:24">
      <c r="H1146" s="1"/>
      <c r="I1146" s="1"/>
      <c r="J1146" s="1"/>
      <c r="O1146" s="1"/>
      <c r="P1146" s="1"/>
      <c r="Q1146" s="1"/>
      <c r="V1146" s="1"/>
      <c r="W1146" s="1"/>
      <c r="X1146" s="1"/>
    </row>
    <row r="1147" spans="8:24">
      <c r="H1147" s="1"/>
      <c r="I1147" s="1"/>
      <c r="J1147" s="1"/>
      <c r="O1147" s="1"/>
      <c r="P1147" s="1"/>
      <c r="Q1147" s="1"/>
      <c r="V1147" s="1"/>
      <c r="W1147" s="1"/>
      <c r="X1147" s="1"/>
    </row>
    <row r="1148" spans="8:24">
      <c r="H1148" s="1"/>
      <c r="I1148" s="1"/>
      <c r="J1148" s="1"/>
      <c r="O1148" s="1"/>
      <c r="P1148" s="1"/>
      <c r="Q1148" s="1"/>
      <c r="V1148" s="1"/>
      <c r="W1148" s="1"/>
      <c r="X1148" s="1"/>
    </row>
    <row r="1149" spans="8:24">
      <c r="H1149" s="1"/>
      <c r="I1149" s="1"/>
      <c r="J1149" s="1"/>
      <c r="O1149" s="1"/>
      <c r="P1149" s="1"/>
      <c r="Q1149" s="1"/>
      <c r="V1149" s="1"/>
      <c r="W1149" s="1"/>
      <c r="X1149" s="1"/>
    </row>
    <row r="1150" spans="8:24">
      <c r="H1150" s="1"/>
      <c r="I1150" s="1"/>
      <c r="J1150" s="1"/>
      <c r="O1150" s="1"/>
      <c r="P1150" s="1"/>
      <c r="Q1150" s="1"/>
      <c r="V1150" s="1"/>
      <c r="W1150" s="1"/>
      <c r="X1150" s="1"/>
    </row>
    <row r="1151" spans="8:24">
      <c r="H1151" s="1"/>
      <c r="I1151" s="1"/>
      <c r="J1151" s="1"/>
      <c r="O1151" s="1"/>
      <c r="P1151" s="1"/>
      <c r="Q1151" s="1"/>
      <c r="V1151" s="1"/>
      <c r="W1151" s="1"/>
      <c r="X1151" s="1"/>
    </row>
    <row r="1152" spans="8:24">
      <c r="H1152" s="1"/>
      <c r="I1152" s="1"/>
      <c r="J1152" s="1"/>
      <c r="O1152" s="1"/>
      <c r="P1152" s="1"/>
      <c r="Q1152" s="1"/>
      <c r="V1152" s="1"/>
      <c r="W1152" s="1"/>
      <c r="X1152" s="1"/>
    </row>
    <row r="1153" spans="8:24">
      <c r="H1153" s="1"/>
      <c r="I1153" s="1"/>
      <c r="J1153" s="1"/>
      <c r="O1153" s="1"/>
      <c r="P1153" s="1"/>
      <c r="Q1153" s="1"/>
      <c r="V1153" s="1"/>
      <c r="W1153" s="1"/>
      <c r="X1153" s="1"/>
    </row>
    <row r="1154" spans="8:24">
      <c r="H1154" s="1"/>
      <c r="I1154" s="1"/>
      <c r="J1154" s="1"/>
      <c r="O1154" s="1"/>
      <c r="P1154" s="1"/>
      <c r="Q1154" s="1"/>
      <c r="V1154" s="1"/>
      <c r="W1154" s="1"/>
      <c r="X1154" s="1"/>
    </row>
    <row r="1155" spans="8:24">
      <c r="H1155" s="1"/>
      <c r="I1155" s="1"/>
      <c r="J1155" s="1"/>
      <c r="O1155" s="1"/>
      <c r="P1155" s="1"/>
      <c r="Q1155" s="1"/>
      <c r="V1155" s="1"/>
      <c r="W1155" s="1"/>
      <c r="X1155" s="1"/>
    </row>
    <row r="1156" spans="8:24">
      <c r="H1156" s="1"/>
      <c r="I1156" s="1"/>
      <c r="J1156" s="1"/>
      <c r="O1156" s="1"/>
      <c r="P1156" s="1"/>
      <c r="Q1156" s="1"/>
      <c r="V1156" s="1"/>
      <c r="W1156" s="1"/>
      <c r="X1156" s="1"/>
    </row>
    <row r="1157" spans="8:24">
      <c r="H1157" s="1"/>
      <c r="I1157" s="1"/>
      <c r="J1157" s="1"/>
      <c r="O1157" s="1"/>
      <c r="P1157" s="1"/>
      <c r="Q1157" s="1"/>
      <c r="V1157" s="1"/>
      <c r="W1157" s="1"/>
      <c r="X1157" s="1"/>
    </row>
    <row r="1158" spans="8:24">
      <c r="H1158" s="1"/>
      <c r="I1158" s="1"/>
      <c r="J1158" s="1"/>
      <c r="O1158" s="1"/>
      <c r="P1158" s="1"/>
      <c r="Q1158" s="1"/>
      <c r="V1158" s="1"/>
      <c r="W1158" s="1"/>
      <c r="X1158" s="1"/>
    </row>
    <row r="1159" spans="8:24">
      <c r="H1159" s="1"/>
      <c r="I1159" s="1"/>
      <c r="J1159" s="1"/>
      <c r="O1159" s="1"/>
      <c r="P1159" s="1"/>
      <c r="Q1159" s="1"/>
      <c r="V1159" s="1"/>
      <c r="W1159" s="1"/>
      <c r="X1159" s="1"/>
    </row>
    <row r="1160" spans="8:24">
      <c r="H1160" s="1"/>
      <c r="I1160" s="1"/>
      <c r="J1160" s="1"/>
      <c r="O1160" s="1"/>
      <c r="P1160" s="1"/>
      <c r="Q1160" s="1"/>
      <c r="V1160" s="1"/>
      <c r="W1160" s="1"/>
      <c r="X1160" s="1"/>
    </row>
    <row r="1161" spans="8:24">
      <c r="H1161" s="1"/>
      <c r="I1161" s="1"/>
      <c r="J1161" s="1"/>
      <c r="O1161" s="1"/>
      <c r="P1161" s="1"/>
      <c r="Q1161" s="1"/>
      <c r="V1161" s="1"/>
      <c r="W1161" s="1"/>
      <c r="X1161" s="1"/>
    </row>
    <row r="1162" spans="8:24">
      <c r="H1162" s="1"/>
      <c r="I1162" s="1"/>
      <c r="J1162" s="1"/>
      <c r="O1162" s="1"/>
      <c r="P1162" s="1"/>
      <c r="Q1162" s="1"/>
      <c r="V1162" s="1"/>
      <c r="W1162" s="1"/>
      <c r="X1162" s="1"/>
    </row>
    <row r="1163" spans="8:24">
      <c r="H1163" s="1"/>
      <c r="I1163" s="1"/>
      <c r="J1163" s="1"/>
      <c r="O1163" s="1"/>
      <c r="P1163" s="1"/>
      <c r="Q1163" s="1"/>
      <c r="V1163" s="1"/>
      <c r="W1163" s="1"/>
      <c r="X1163" s="1"/>
    </row>
    <row r="1164" spans="8:24">
      <c r="H1164" s="1"/>
      <c r="I1164" s="1"/>
      <c r="J1164" s="1"/>
      <c r="O1164" s="1"/>
      <c r="P1164" s="1"/>
      <c r="Q1164" s="1"/>
      <c r="V1164" s="1"/>
      <c r="W1164" s="1"/>
      <c r="X1164" s="1"/>
    </row>
    <row r="1165" spans="8:24">
      <c r="H1165" s="1"/>
      <c r="I1165" s="1"/>
      <c r="J1165" s="1"/>
      <c r="O1165" s="1"/>
      <c r="P1165" s="1"/>
      <c r="Q1165" s="1"/>
      <c r="V1165" s="1"/>
      <c r="W1165" s="1"/>
      <c r="X1165" s="1"/>
    </row>
    <row r="1166" spans="8:24">
      <c r="H1166" s="1"/>
      <c r="I1166" s="1"/>
      <c r="J1166" s="1"/>
      <c r="O1166" s="1"/>
      <c r="P1166" s="1"/>
      <c r="Q1166" s="1"/>
      <c r="V1166" s="1"/>
      <c r="W1166" s="1"/>
      <c r="X1166" s="1"/>
    </row>
    <row r="1167" spans="8:24">
      <c r="H1167" s="1"/>
      <c r="I1167" s="1"/>
      <c r="J1167" s="1"/>
      <c r="O1167" s="1"/>
      <c r="P1167" s="1"/>
      <c r="Q1167" s="1"/>
      <c r="V1167" s="1"/>
      <c r="W1167" s="1"/>
      <c r="X1167" s="1"/>
    </row>
    <row r="1168" spans="8:24">
      <c r="H1168" s="1"/>
      <c r="I1168" s="1"/>
      <c r="J1168" s="1"/>
      <c r="O1168" s="1"/>
      <c r="P1168" s="1"/>
      <c r="Q1168" s="1"/>
      <c r="V1168" s="1"/>
      <c r="W1168" s="1"/>
      <c r="X1168" s="1"/>
    </row>
    <row r="1169" spans="8:24">
      <c r="H1169" s="1"/>
      <c r="I1169" s="1"/>
      <c r="J1169" s="1"/>
      <c r="O1169" s="1"/>
      <c r="P1169" s="1"/>
      <c r="Q1169" s="1"/>
      <c r="V1169" s="1"/>
      <c r="W1169" s="1"/>
      <c r="X1169" s="1"/>
    </row>
    <row r="1170" spans="8:24">
      <c r="H1170" s="1"/>
      <c r="I1170" s="1"/>
      <c r="J1170" s="1"/>
      <c r="O1170" s="1"/>
      <c r="P1170" s="1"/>
      <c r="Q1170" s="1"/>
      <c r="V1170" s="1"/>
      <c r="W1170" s="1"/>
      <c r="X1170" s="1"/>
    </row>
    <row r="1171" spans="8:24">
      <c r="H1171" s="1"/>
      <c r="I1171" s="1"/>
      <c r="J1171" s="1"/>
      <c r="O1171" s="1"/>
      <c r="P1171" s="1"/>
      <c r="Q1171" s="1"/>
      <c r="V1171" s="1"/>
      <c r="W1171" s="1"/>
      <c r="X1171" s="1"/>
    </row>
    <row r="1172" spans="8:24">
      <c r="H1172" s="1"/>
      <c r="I1172" s="1"/>
      <c r="J1172" s="1"/>
      <c r="O1172" s="1"/>
      <c r="P1172" s="1"/>
      <c r="Q1172" s="1"/>
      <c r="V1172" s="1"/>
      <c r="W1172" s="1"/>
      <c r="X1172" s="1"/>
    </row>
    <row r="1173" spans="8:24">
      <c r="H1173" s="1"/>
      <c r="I1173" s="1"/>
      <c r="J1173" s="1"/>
      <c r="O1173" s="1"/>
      <c r="P1173" s="1"/>
      <c r="Q1173" s="1"/>
      <c r="V1173" s="1"/>
      <c r="W1173" s="1"/>
      <c r="X1173" s="1"/>
    </row>
    <row r="1174" spans="8:24">
      <c r="H1174" s="1"/>
      <c r="I1174" s="1"/>
      <c r="J1174" s="1"/>
      <c r="O1174" s="1"/>
      <c r="P1174" s="1"/>
      <c r="Q1174" s="1"/>
      <c r="V1174" s="1"/>
      <c r="W1174" s="1"/>
      <c r="X1174" s="1"/>
    </row>
    <row r="1175" spans="8:24">
      <c r="H1175" s="1"/>
      <c r="I1175" s="1"/>
      <c r="J1175" s="1"/>
      <c r="O1175" s="1"/>
      <c r="P1175" s="1"/>
      <c r="Q1175" s="1"/>
      <c r="V1175" s="1"/>
      <c r="W1175" s="1"/>
      <c r="X1175" s="1"/>
    </row>
    <row r="1176" spans="8:24">
      <c r="H1176" s="1"/>
      <c r="I1176" s="1"/>
      <c r="J1176" s="1"/>
      <c r="O1176" s="1"/>
      <c r="P1176" s="1"/>
      <c r="Q1176" s="1"/>
      <c r="V1176" s="1"/>
      <c r="W1176" s="1"/>
      <c r="X1176" s="1"/>
    </row>
    <row r="1177" spans="8:24">
      <c r="H1177" s="1"/>
      <c r="I1177" s="1"/>
      <c r="J1177" s="1"/>
      <c r="O1177" s="1"/>
      <c r="P1177" s="1"/>
      <c r="Q1177" s="1"/>
      <c r="V1177" s="1"/>
      <c r="W1177" s="1"/>
      <c r="X1177" s="1"/>
    </row>
    <row r="1178" spans="8:24">
      <c r="H1178" s="1"/>
      <c r="I1178" s="1"/>
      <c r="J1178" s="1"/>
      <c r="O1178" s="1"/>
      <c r="P1178" s="1"/>
      <c r="Q1178" s="1"/>
      <c r="V1178" s="1"/>
      <c r="W1178" s="1"/>
      <c r="X1178" s="1"/>
    </row>
    <row r="1179" spans="8:24">
      <c r="H1179" s="1"/>
      <c r="I1179" s="1"/>
      <c r="J1179" s="1"/>
      <c r="O1179" s="1"/>
      <c r="P1179" s="1"/>
      <c r="Q1179" s="1"/>
      <c r="V1179" s="1"/>
      <c r="W1179" s="1"/>
      <c r="X1179" s="1"/>
    </row>
    <row r="1180" spans="8:24">
      <c r="H1180" s="1"/>
      <c r="I1180" s="1"/>
      <c r="J1180" s="1"/>
      <c r="O1180" s="1"/>
      <c r="P1180" s="1"/>
      <c r="Q1180" s="1"/>
      <c r="V1180" s="1"/>
      <c r="W1180" s="1"/>
      <c r="X1180" s="1"/>
    </row>
    <row r="1181" spans="8:24">
      <c r="H1181" s="1"/>
      <c r="I1181" s="1"/>
      <c r="J1181" s="1"/>
      <c r="O1181" s="1"/>
      <c r="P1181" s="1"/>
      <c r="Q1181" s="1"/>
      <c r="V1181" s="1"/>
      <c r="W1181" s="1"/>
      <c r="X1181" s="1"/>
    </row>
    <row r="1182" spans="8:24">
      <c r="H1182" s="1"/>
      <c r="I1182" s="1"/>
      <c r="J1182" s="1"/>
      <c r="O1182" s="1"/>
      <c r="P1182" s="1"/>
      <c r="Q1182" s="1"/>
      <c r="V1182" s="1"/>
      <c r="W1182" s="1"/>
      <c r="X1182" s="1"/>
    </row>
    <row r="1183" spans="8:24">
      <c r="H1183" s="1"/>
      <c r="I1183" s="1"/>
      <c r="J1183" s="1"/>
      <c r="O1183" s="1"/>
      <c r="P1183" s="1"/>
      <c r="Q1183" s="1"/>
      <c r="V1183" s="1"/>
      <c r="W1183" s="1"/>
      <c r="X1183" s="1"/>
    </row>
    <row r="1184" spans="8:24">
      <c r="H1184" s="1"/>
      <c r="I1184" s="1"/>
      <c r="J1184" s="1"/>
      <c r="O1184" s="1"/>
      <c r="P1184" s="1"/>
      <c r="Q1184" s="1"/>
      <c r="V1184" s="1"/>
      <c r="W1184" s="1"/>
      <c r="X1184" s="1"/>
    </row>
    <row r="1185" spans="8:24">
      <c r="H1185" s="1"/>
      <c r="I1185" s="1"/>
      <c r="J1185" s="1"/>
      <c r="O1185" s="1"/>
      <c r="P1185" s="1"/>
      <c r="Q1185" s="1"/>
      <c r="V1185" s="1"/>
      <c r="W1185" s="1"/>
      <c r="X1185" s="1"/>
    </row>
    <row r="1186" spans="8:24">
      <c r="H1186" s="1"/>
      <c r="I1186" s="1"/>
      <c r="J1186" s="1"/>
      <c r="O1186" s="1"/>
      <c r="P1186" s="1"/>
      <c r="Q1186" s="1"/>
      <c r="V1186" s="1"/>
      <c r="W1186" s="1"/>
      <c r="X1186" s="1"/>
    </row>
    <row r="1187" spans="8:24">
      <c r="H1187" s="1"/>
      <c r="I1187" s="1"/>
      <c r="J1187" s="1"/>
      <c r="O1187" s="1"/>
      <c r="P1187" s="1"/>
      <c r="Q1187" s="1"/>
      <c r="V1187" s="1"/>
      <c r="W1187" s="1"/>
      <c r="X1187" s="1"/>
    </row>
    <row r="1188" spans="8:24">
      <c r="H1188" s="1"/>
      <c r="I1188" s="1"/>
      <c r="J1188" s="1"/>
      <c r="O1188" s="1"/>
      <c r="P1188" s="1"/>
      <c r="Q1188" s="1"/>
      <c r="V1188" s="1"/>
      <c r="W1188" s="1"/>
      <c r="X1188" s="1"/>
    </row>
    <row r="1189" spans="8:24">
      <c r="H1189" s="1"/>
      <c r="I1189" s="1"/>
      <c r="J1189" s="1"/>
      <c r="O1189" s="1"/>
      <c r="P1189" s="1"/>
      <c r="Q1189" s="1"/>
      <c r="V1189" s="1"/>
      <c r="W1189" s="1"/>
      <c r="X1189" s="1"/>
    </row>
    <row r="1190" spans="8:24">
      <c r="H1190" s="1"/>
      <c r="I1190" s="1"/>
      <c r="J1190" s="1"/>
      <c r="O1190" s="1"/>
      <c r="P1190" s="1"/>
      <c r="Q1190" s="1"/>
      <c r="V1190" s="1"/>
      <c r="W1190" s="1"/>
      <c r="X1190" s="1"/>
    </row>
    <row r="1191" spans="8:24">
      <c r="H1191" s="1"/>
      <c r="I1191" s="1"/>
      <c r="J1191" s="1"/>
      <c r="O1191" s="1"/>
      <c r="P1191" s="1"/>
      <c r="Q1191" s="1"/>
      <c r="V1191" s="1"/>
      <c r="W1191" s="1"/>
      <c r="X1191" s="1"/>
    </row>
    <row r="1192" spans="8:24">
      <c r="H1192" s="1"/>
      <c r="I1192" s="1"/>
      <c r="J1192" s="1"/>
      <c r="O1192" s="1"/>
      <c r="P1192" s="1"/>
      <c r="Q1192" s="1"/>
      <c r="V1192" s="1"/>
      <c r="W1192" s="1"/>
      <c r="X1192" s="1"/>
    </row>
    <row r="1193" spans="8:24">
      <c r="H1193" s="1"/>
      <c r="I1193" s="1"/>
      <c r="J1193" s="1"/>
      <c r="O1193" s="1"/>
      <c r="P1193" s="1"/>
      <c r="Q1193" s="1"/>
      <c r="V1193" s="1"/>
      <c r="W1193" s="1"/>
      <c r="X1193" s="1"/>
    </row>
    <row r="1194" spans="8:24">
      <c r="H1194" s="1"/>
      <c r="I1194" s="1"/>
      <c r="J1194" s="1"/>
      <c r="O1194" s="1"/>
      <c r="P1194" s="1"/>
      <c r="Q1194" s="1"/>
      <c r="V1194" s="1"/>
      <c r="W1194" s="1"/>
      <c r="X1194" s="1"/>
    </row>
    <row r="1195" spans="8:24">
      <c r="H1195" s="1"/>
      <c r="I1195" s="1"/>
      <c r="J1195" s="1"/>
      <c r="O1195" s="1"/>
      <c r="P1195" s="1"/>
      <c r="Q1195" s="1"/>
      <c r="V1195" s="1"/>
      <c r="W1195" s="1"/>
      <c r="X1195" s="1"/>
    </row>
    <row r="1196" spans="8:24">
      <c r="H1196" s="1"/>
      <c r="I1196" s="1"/>
      <c r="J1196" s="1"/>
      <c r="O1196" s="1"/>
      <c r="P1196" s="1"/>
      <c r="Q1196" s="1"/>
      <c r="V1196" s="1"/>
      <c r="W1196" s="1"/>
      <c r="X1196" s="1"/>
    </row>
    <row r="1197" spans="8:24">
      <c r="H1197" s="1"/>
      <c r="I1197" s="1"/>
      <c r="J1197" s="1"/>
      <c r="O1197" s="1"/>
      <c r="P1197" s="1"/>
      <c r="Q1197" s="1"/>
      <c r="V1197" s="1"/>
      <c r="W1197" s="1"/>
      <c r="X1197" s="1"/>
    </row>
    <row r="1198" spans="8:24">
      <c r="H1198" s="1"/>
      <c r="I1198" s="1"/>
      <c r="J1198" s="1"/>
      <c r="O1198" s="1"/>
      <c r="P1198" s="1"/>
      <c r="Q1198" s="1"/>
      <c r="V1198" s="1"/>
      <c r="W1198" s="1"/>
      <c r="X1198" s="1"/>
    </row>
    <row r="1199" spans="8:24">
      <c r="H1199" s="1"/>
      <c r="I1199" s="1"/>
      <c r="J1199" s="1"/>
      <c r="O1199" s="1"/>
      <c r="P1199" s="1"/>
      <c r="Q1199" s="1"/>
      <c r="V1199" s="1"/>
      <c r="W1199" s="1"/>
      <c r="X1199" s="1"/>
    </row>
    <row r="1200" spans="8:24">
      <c r="H1200" s="1"/>
      <c r="I1200" s="1"/>
      <c r="J1200" s="1"/>
      <c r="O1200" s="1"/>
      <c r="P1200" s="1"/>
      <c r="Q1200" s="1"/>
      <c r="V1200" s="1"/>
      <c r="W1200" s="1"/>
      <c r="X1200" s="1"/>
    </row>
    <row r="1201" spans="8:24">
      <c r="H1201" s="1"/>
      <c r="I1201" s="1"/>
      <c r="J1201" s="1"/>
      <c r="O1201" s="1"/>
      <c r="P1201" s="1"/>
      <c r="Q1201" s="1"/>
      <c r="V1201" s="1"/>
      <c r="W1201" s="1"/>
      <c r="X1201" s="1"/>
    </row>
    <row r="1202" spans="8:24">
      <c r="H1202" s="1"/>
      <c r="I1202" s="1"/>
      <c r="J1202" s="1"/>
      <c r="O1202" s="1"/>
      <c r="P1202" s="1"/>
      <c r="Q1202" s="1"/>
      <c r="V1202" s="1"/>
      <c r="W1202" s="1"/>
      <c r="X1202" s="1"/>
    </row>
    <row r="1203" spans="8:24">
      <c r="H1203" s="1"/>
      <c r="I1203" s="1"/>
      <c r="J1203" s="1"/>
      <c r="O1203" s="1"/>
      <c r="P1203" s="1"/>
      <c r="Q1203" s="1"/>
      <c r="V1203" s="1"/>
      <c r="W1203" s="1"/>
      <c r="X1203" s="1"/>
    </row>
    <row r="1204" spans="8:24">
      <c r="H1204" s="1"/>
      <c r="I1204" s="1"/>
      <c r="J1204" s="1"/>
      <c r="O1204" s="1"/>
      <c r="P1204" s="1"/>
      <c r="Q1204" s="1"/>
      <c r="V1204" s="1"/>
      <c r="W1204" s="1"/>
      <c r="X1204" s="1"/>
    </row>
    <row r="1205" spans="8:24">
      <c r="H1205" s="1"/>
      <c r="I1205" s="1"/>
      <c r="J1205" s="1"/>
      <c r="O1205" s="1"/>
      <c r="P1205" s="1"/>
      <c r="Q1205" s="1"/>
      <c r="V1205" s="1"/>
      <c r="W1205" s="1"/>
      <c r="X1205" s="1"/>
    </row>
    <row r="1206" spans="8:24">
      <c r="H1206" s="1"/>
      <c r="I1206" s="1"/>
      <c r="J1206" s="1"/>
      <c r="O1206" s="1"/>
      <c r="P1206" s="1"/>
      <c r="Q1206" s="1"/>
      <c r="V1206" s="1"/>
      <c r="W1206" s="1"/>
      <c r="X1206" s="1"/>
    </row>
    <row r="1207" spans="8:24">
      <c r="H1207" s="1"/>
      <c r="I1207" s="1"/>
      <c r="J1207" s="1"/>
      <c r="O1207" s="1"/>
      <c r="P1207" s="1"/>
      <c r="Q1207" s="1"/>
      <c r="V1207" s="1"/>
      <c r="W1207" s="1"/>
      <c r="X1207" s="1"/>
    </row>
    <row r="1208" spans="8:24">
      <c r="H1208" s="1"/>
      <c r="I1208" s="1"/>
      <c r="J1208" s="1"/>
      <c r="O1208" s="1"/>
      <c r="P1208" s="1"/>
      <c r="Q1208" s="1"/>
      <c r="V1208" s="1"/>
      <c r="W1208" s="1"/>
      <c r="X1208" s="1"/>
    </row>
    <row r="1209" spans="8:24">
      <c r="H1209" s="1"/>
      <c r="I1209" s="1"/>
      <c r="J1209" s="1"/>
      <c r="O1209" s="1"/>
      <c r="P1209" s="1"/>
      <c r="Q1209" s="1"/>
      <c r="V1209" s="1"/>
      <c r="W1209" s="1"/>
      <c r="X1209" s="1"/>
    </row>
    <row r="1210" spans="8:24">
      <c r="H1210" s="1"/>
      <c r="I1210" s="1"/>
      <c r="J1210" s="1"/>
      <c r="O1210" s="1"/>
      <c r="P1210" s="1"/>
      <c r="Q1210" s="1"/>
      <c r="V1210" s="1"/>
      <c r="W1210" s="1"/>
      <c r="X1210" s="1"/>
    </row>
    <row r="1211" spans="8:24">
      <c r="H1211" s="1"/>
      <c r="I1211" s="1"/>
      <c r="J1211" s="1"/>
      <c r="O1211" s="1"/>
      <c r="P1211" s="1"/>
      <c r="Q1211" s="1"/>
      <c r="V1211" s="1"/>
      <c r="W1211" s="1"/>
      <c r="X1211" s="1"/>
    </row>
    <row r="1212" spans="8:24">
      <c r="H1212" s="1"/>
      <c r="I1212" s="1"/>
      <c r="J1212" s="1"/>
      <c r="O1212" s="1"/>
      <c r="P1212" s="1"/>
      <c r="Q1212" s="1"/>
      <c r="V1212" s="1"/>
      <c r="W1212" s="1"/>
      <c r="X1212" s="1"/>
    </row>
    <row r="1213" spans="8:24">
      <c r="H1213" s="1"/>
      <c r="I1213" s="1"/>
      <c r="J1213" s="1"/>
      <c r="O1213" s="1"/>
      <c r="P1213" s="1"/>
      <c r="Q1213" s="1"/>
      <c r="V1213" s="1"/>
      <c r="W1213" s="1"/>
      <c r="X1213" s="1"/>
    </row>
    <row r="1214" spans="8:24">
      <c r="H1214" s="1"/>
      <c r="I1214" s="1"/>
      <c r="J1214" s="1"/>
      <c r="O1214" s="1"/>
      <c r="P1214" s="1"/>
      <c r="Q1214" s="1"/>
      <c r="V1214" s="1"/>
      <c r="W1214" s="1"/>
      <c r="X1214" s="1"/>
    </row>
    <row r="1215" spans="8:24">
      <c r="H1215" s="1"/>
      <c r="I1215" s="1"/>
      <c r="J1215" s="1"/>
      <c r="O1215" s="1"/>
      <c r="P1215" s="1"/>
      <c r="Q1215" s="1"/>
      <c r="V1215" s="1"/>
      <c r="W1215" s="1"/>
      <c r="X1215" s="1"/>
    </row>
    <row r="1216" spans="8:24">
      <c r="H1216" s="1"/>
      <c r="I1216" s="1"/>
      <c r="J1216" s="1"/>
      <c r="O1216" s="1"/>
      <c r="P1216" s="1"/>
      <c r="Q1216" s="1"/>
      <c r="V1216" s="1"/>
      <c r="W1216" s="1"/>
      <c r="X1216" s="1"/>
    </row>
    <row r="1217" spans="8:24">
      <c r="H1217" s="1"/>
      <c r="I1217" s="1"/>
      <c r="J1217" s="1"/>
      <c r="O1217" s="1"/>
      <c r="P1217" s="1"/>
      <c r="Q1217" s="1"/>
      <c r="V1217" s="1"/>
      <c r="W1217" s="1"/>
      <c r="X1217" s="1"/>
    </row>
    <row r="1218" spans="8:24">
      <c r="H1218" s="1"/>
      <c r="I1218" s="1"/>
      <c r="J1218" s="1"/>
      <c r="O1218" s="1"/>
      <c r="P1218" s="1"/>
      <c r="Q1218" s="1"/>
      <c r="V1218" s="1"/>
      <c r="W1218" s="1"/>
      <c r="X1218" s="1"/>
    </row>
    <row r="1219" spans="8:24">
      <c r="H1219" s="1"/>
      <c r="I1219" s="1"/>
      <c r="J1219" s="1"/>
      <c r="O1219" s="1"/>
      <c r="P1219" s="1"/>
      <c r="Q1219" s="1"/>
      <c r="V1219" s="1"/>
      <c r="W1219" s="1"/>
      <c r="X1219" s="1"/>
    </row>
    <row r="1220" spans="8:24">
      <c r="H1220" s="1"/>
      <c r="I1220" s="1"/>
      <c r="J1220" s="1"/>
      <c r="O1220" s="1"/>
      <c r="P1220" s="1"/>
      <c r="Q1220" s="1"/>
      <c r="V1220" s="1"/>
      <c r="W1220" s="1"/>
      <c r="X1220" s="1"/>
    </row>
    <row r="1221" spans="8:24">
      <c r="H1221" s="1"/>
      <c r="I1221" s="1"/>
      <c r="J1221" s="1"/>
      <c r="O1221" s="1"/>
      <c r="P1221" s="1"/>
      <c r="Q1221" s="1"/>
      <c r="V1221" s="1"/>
      <c r="W1221" s="1"/>
      <c r="X1221" s="1"/>
    </row>
    <row r="1222" spans="8:24">
      <c r="H1222" s="1"/>
      <c r="I1222" s="1"/>
      <c r="J1222" s="1"/>
      <c r="O1222" s="1"/>
      <c r="P1222" s="1"/>
      <c r="Q1222" s="1"/>
      <c r="V1222" s="1"/>
      <c r="W1222" s="1"/>
      <c r="X1222" s="1"/>
    </row>
    <row r="1223" spans="8:24">
      <c r="H1223" s="1"/>
      <c r="I1223" s="1"/>
      <c r="J1223" s="1"/>
      <c r="O1223" s="1"/>
      <c r="P1223" s="1"/>
      <c r="Q1223" s="1"/>
      <c r="V1223" s="1"/>
      <c r="W1223" s="1"/>
      <c r="X1223" s="1"/>
    </row>
    <row r="1224" spans="8:24">
      <c r="H1224" s="1"/>
      <c r="I1224" s="1"/>
      <c r="J1224" s="1"/>
      <c r="O1224" s="1"/>
      <c r="P1224" s="1"/>
      <c r="Q1224" s="1"/>
      <c r="V1224" s="1"/>
      <c r="W1224" s="1"/>
      <c r="X1224" s="1"/>
    </row>
    <row r="1225" spans="8:24">
      <c r="H1225" s="1"/>
      <c r="I1225" s="1"/>
      <c r="J1225" s="1"/>
      <c r="O1225" s="1"/>
      <c r="P1225" s="1"/>
      <c r="Q1225" s="1"/>
      <c r="V1225" s="1"/>
      <c r="W1225" s="1"/>
      <c r="X1225" s="1"/>
    </row>
    <row r="1226" spans="8:24">
      <c r="H1226" s="1"/>
      <c r="I1226" s="1"/>
      <c r="J1226" s="1"/>
      <c r="O1226" s="1"/>
      <c r="P1226" s="1"/>
      <c r="Q1226" s="1"/>
      <c r="V1226" s="1"/>
      <c r="W1226" s="1"/>
      <c r="X1226" s="1"/>
    </row>
    <row r="1227" spans="8:24">
      <c r="H1227" s="1"/>
      <c r="I1227" s="1"/>
      <c r="J1227" s="1"/>
      <c r="O1227" s="1"/>
      <c r="P1227" s="1"/>
      <c r="Q1227" s="1"/>
      <c r="V1227" s="1"/>
      <c r="W1227" s="1"/>
      <c r="X1227" s="1"/>
    </row>
    <row r="1228" spans="8:24">
      <c r="H1228" s="1"/>
      <c r="I1228" s="1"/>
      <c r="J1228" s="1"/>
      <c r="O1228" s="1"/>
      <c r="P1228" s="1"/>
      <c r="Q1228" s="1"/>
      <c r="V1228" s="1"/>
      <c r="W1228" s="1"/>
      <c r="X1228" s="1"/>
    </row>
    <row r="1229" spans="8:24">
      <c r="H1229" s="1"/>
      <c r="I1229" s="1"/>
      <c r="J1229" s="1"/>
      <c r="O1229" s="1"/>
      <c r="P1229" s="1"/>
      <c r="Q1229" s="1"/>
      <c r="V1229" s="1"/>
      <c r="W1229" s="1"/>
      <c r="X1229" s="1"/>
    </row>
    <row r="1230" spans="8:24">
      <c r="H1230" s="1"/>
      <c r="I1230" s="1"/>
      <c r="J1230" s="1"/>
      <c r="O1230" s="1"/>
      <c r="P1230" s="1"/>
      <c r="Q1230" s="1"/>
      <c r="V1230" s="1"/>
      <c r="W1230" s="1"/>
      <c r="X1230" s="1"/>
    </row>
    <row r="1231" spans="8:24">
      <c r="H1231" s="1"/>
      <c r="I1231" s="1"/>
      <c r="J1231" s="1"/>
      <c r="O1231" s="1"/>
      <c r="P1231" s="1"/>
      <c r="Q1231" s="1"/>
      <c r="V1231" s="1"/>
      <c r="W1231" s="1"/>
      <c r="X1231" s="1"/>
    </row>
    <row r="1232" spans="8:24">
      <c r="H1232" s="1"/>
      <c r="I1232" s="1"/>
      <c r="J1232" s="1"/>
      <c r="O1232" s="1"/>
      <c r="P1232" s="1"/>
      <c r="Q1232" s="1"/>
      <c r="V1232" s="1"/>
      <c r="W1232" s="1"/>
      <c r="X1232" s="1"/>
    </row>
    <row r="1233" spans="8:24">
      <c r="H1233" s="1"/>
      <c r="I1233" s="1"/>
      <c r="J1233" s="1"/>
      <c r="O1233" s="1"/>
      <c r="P1233" s="1"/>
      <c r="Q1233" s="1"/>
      <c r="V1233" s="1"/>
      <c r="W1233" s="1"/>
      <c r="X1233" s="1"/>
    </row>
    <row r="1234" spans="8:24">
      <c r="H1234" s="1"/>
      <c r="I1234" s="1"/>
      <c r="J1234" s="1"/>
      <c r="O1234" s="1"/>
      <c r="P1234" s="1"/>
      <c r="Q1234" s="1"/>
      <c r="V1234" s="1"/>
      <c r="W1234" s="1"/>
      <c r="X1234" s="1"/>
    </row>
    <row r="1235" spans="8:24">
      <c r="H1235" s="1"/>
      <c r="I1235" s="1"/>
      <c r="J1235" s="1"/>
      <c r="O1235" s="1"/>
      <c r="P1235" s="1"/>
      <c r="Q1235" s="1"/>
      <c r="V1235" s="1"/>
      <c r="W1235" s="1"/>
      <c r="X1235" s="1"/>
    </row>
    <row r="1236" spans="8:24">
      <c r="H1236" s="1"/>
      <c r="I1236" s="1"/>
      <c r="J1236" s="1"/>
      <c r="O1236" s="1"/>
      <c r="P1236" s="1"/>
      <c r="Q1236" s="1"/>
      <c r="V1236" s="1"/>
      <c r="W1236" s="1"/>
      <c r="X1236" s="1"/>
    </row>
    <row r="1237" spans="8:24">
      <c r="H1237" s="1"/>
      <c r="I1237" s="1"/>
      <c r="J1237" s="1"/>
      <c r="O1237" s="1"/>
      <c r="P1237" s="1"/>
      <c r="Q1237" s="1"/>
      <c r="V1237" s="1"/>
      <c r="W1237" s="1"/>
      <c r="X1237" s="1"/>
    </row>
    <row r="1238" spans="8:24">
      <c r="H1238" s="1"/>
      <c r="I1238" s="1"/>
      <c r="J1238" s="1"/>
      <c r="O1238" s="1"/>
      <c r="P1238" s="1"/>
      <c r="Q1238" s="1"/>
      <c r="V1238" s="1"/>
      <c r="W1238" s="1"/>
      <c r="X1238" s="1"/>
    </row>
    <row r="1239" spans="8:24">
      <c r="H1239" s="1"/>
      <c r="I1239" s="1"/>
      <c r="J1239" s="1"/>
      <c r="O1239" s="1"/>
      <c r="P1239" s="1"/>
      <c r="Q1239" s="1"/>
      <c r="V1239" s="1"/>
      <c r="W1239" s="1"/>
      <c r="X1239" s="1"/>
    </row>
    <row r="1240" spans="8:24">
      <c r="H1240" s="1"/>
      <c r="I1240" s="1"/>
      <c r="J1240" s="1"/>
      <c r="O1240" s="1"/>
      <c r="P1240" s="1"/>
      <c r="Q1240" s="1"/>
      <c r="V1240" s="1"/>
      <c r="W1240" s="1"/>
      <c r="X1240" s="1"/>
    </row>
    <row r="1241" spans="8:24">
      <c r="H1241" s="1"/>
      <c r="I1241" s="1"/>
      <c r="J1241" s="1"/>
      <c r="O1241" s="1"/>
      <c r="P1241" s="1"/>
      <c r="Q1241" s="1"/>
      <c r="V1241" s="1"/>
      <c r="W1241" s="1"/>
      <c r="X1241" s="1"/>
    </row>
    <row r="1242" spans="8:24">
      <c r="H1242" s="1"/>
      <c r="I1242" s="1"/>
      <c r="J1242" s="1"/>
      <c r="O1242" s="1"/>
      <c r="P1242" s="1"/>
      <c r="Q1242" s="1"/>
      <c r="V1242" s="1"/>
      <c r="W1242" s="1"/>
      <c r="X1242" s="1"/>
    </row>
    <row r="1243" spans="8:24">
      <c r="H1243" s="1"/>
      <c r="I1243" s="1"/>
      <c r="J1243" s="1"/>
      <c r="O1243" s="1"/>
      <c r="P1243" s="1"/>
      <c r="Q1243" s="1"/>
      <c r="V1243" s="1"/>
      <c r="W1243" s="1"/>
      <c r="X1243" s="1"/>
    </row>
    <row r="1244" spans="8:24">
      <c r="H1244" s="1"/>
      <c r="I1244" s="1"/>
      <c r="J1244" s="1"/>
      <c r="O1244" s="1"/>
      <c r="P1244" s="1"/>
      <c r="Q1244" s="1"/>
      <c r="V1244" s="1"/>
      <c r="W1244" s="1"/>
      <c r="X1244" s="1"/>
    </row>
    <row r="1245" spans="8:24">
      <c r="H1245" s="1"/>
      <c r="I1245" s="1"/>
      <c r="J1245" s="1"/>
      <c r="O1245" s="1"/>
      <c r="P1245" s="1"/>
      <c r="Q1245" s="1"/>
      <c r="V1245" s="1"/>
      <c r="W1245" s="1"/>
      <c r="X1245" s="1"/>
    </row>
    <row r="1246" spans="8:24">
      <c r="H1246" s="1"/>
      <c r="I1246" s="1"/>
      <c r="J1246" s="1"/>
      <c r="O1246" s="1"/>
      <c r="P1246" s="1"/>
      <c r="Q1246" s="1"/>
      <c r="V1246" s="1"/>
      <c r="W1246" s="1"/>
      <c r="X1246" s="1"/>
    </row>
    <row r="1247" spans="8:24">
      <c r="H1247" s="1"/>
      <c r="I1247" s="1"/>
      <c r="J1247" s="1"/>
      <c r="O1247" s="1"/>
      <c r="P1247" s="1"/>
      <c r="Q1247" s="1"/>
      <c r="V1247" s="1"/>
      <c r="W1247" s="1"/>
      <c r="X1247" s="1"/>
    </row>
    <row r="1248" spans="8:24">
      <c r="H1248" s="1"/>
      <c r="I1248" s="1"/>
      <c r="J1248" s="1"/>
      <c r="O1248" s="1"/>
      <c r="P1248" s="1"/>
      <c r="Q1248" s="1"/>
      <c r="V1248" s="1"/>
      <c r="W1248" s="1"/>
      <c r="X1248" s="1"/>
    </row>
    <row r="1249" spans="8:24">
      <c r="H1249" s="1"/>
      <c r="I1249" s="1"/>
      <c r="J1249" s="1"/>
      <c r="O1249" s="1"/>
      <c r="P1249" s="1"/>
      <c r="Q1249" s="1"/>
      <c r="V1249" s="1"/>
      <c r="W1249" s="1"/>
      <c r="X1249" s="1"/>
    </row>
    <row r="1250" spans="8:24">
      <c r="H1250" s="1"/>
      <c r="I1250" s="1"/>
      <c r="J1250" s="1"/>
      <c r="O1250" s="1"/>
      <c r="P1250" s="1"/>
      <c r="Q1250" s="1"/>
      <c r="V1250" s="1"/>
      <c r="W1250" s="1"/>
      <c r="X1250" s="1"/>
    </row>
    <row r="1251" spans="8:24">
      <c r="H1251" s="1"/>
      <c r="I1251" s="1"/>
      <c r="J1251" s="1"/>
      <c r="O1251" s="1"/>
      <c r="P1251" s="1"/>
      <c r="Q1251" s="1"/>
      <c r="V1251" s="1"/>
      <c r="W1251" s="1"/>
      <c r="X1251" s="1"/>
    </row>
    <row r="1252" spans="8:24">
      <c r="H1252" s="1"/>
      <c r="I1252" s="1"/>
      <c r="J1252" s="1"/>
      <c r="O1252" s="1"/>
      <c r="P1252" s="1"/>
      <c r="Q1252" s="1"/>
      <c r="V1252" s="1"/>
      <c r="W1252" s="1"/>
      <c r="X1252" s="1"/>
    </row>
    <row r="1253" spans="8:24">
      <c r="H1253" s="1"/>
      <c r="I1253" s="1"/>
      <c r="J1253" s="1"/>
      <c r="O1253" s="1"/>
      <c r="P1253" s="1"/>
      <c r="Q1253" s="1"/>
      <c r="V1253" s="1"/>
      <c r="W1253" s="1"/>
      <c r="X1253" s="1"/>
    </row>
    <row r="1254" spans="8:24">
      <c r="H1254" s="1"/>
      <c r="I1254" s="1"/>
      <c r="J1254" s="1"/>
      <c r="O1254" s="1"/>
      <c r="P1254" s="1"/>
      <c r="Q1254" s="1"/>
      <c r="V1254" s="1"/>
      <c r="W1254" s="1"/>
      <c r="X1254" s="1"/>
    </row>
    <row r="1255" spans="8:24">
      <c r="H1255" s="1"/>
      <c r="I1255" s="1"/>
      <c r="J1255" s="1"/>
      <c r="O1255" s="1"/>
      <c r="P1255" s="1"/>
      <c r="Q1255" s="1"/>
      <c r="V1255" s="1"/>
      <c r="W1255" s="1"/>
      <c r="X1255" s="1"/>
    </row>
    <row r="1256" spans="8:24">
      <c r="H1256" s="1"/>
      <c r="I1256" s="1"/>
      <c r="J1256" s="1"/>
      <c r="O1256" s="1"/>
      <c r="P1256" s="1"/>
      <c r="Q1256" s="1"/>
      <c r="V1256" s="1"/>
      <c r="W1256" s="1"/>
      <c r="X1256" s="1"/>
    </row>
    <row r="1257" spans="8:24">
      <c r="H1257" s="1"/>
      <c r="I1257" s="1"/>
      <c r="J1257" s="1"/>
      <c r="O1257" s="1"/>
      <c r="P1257" s="1"/>
      <c r="Q1257" s="1"/>
      <c r="V1257" s="1"/>
      <c r="W1257" s="1"/>
      <c r="X1257" s="1"/>
    </row>
    <row r="1258" spans="8:24">
      <c r="H1258" s="1"/>
      <c r="I1258" s="1"/>
      <c r="J1258" s="1"/>
      <c r="O1258" s="1"/>
      <c r="P1258" s="1"/>
      <c r="Q1258" s="1"/>
      <c r="V1258" s="1"/>
      <c r="W1258" s="1"/>
      <c r="X1258" s="1"/>
    </row>
    <row r="1259" spans="8:24">
      <c r="H1259" s="1"/>
      <c r="I1259" s="1"/>
      <c r="J1259" s="1"/>
      <c r="O1259" s="1"/>
      <c r="P1259" s="1"/>
      <c r="Q1259" s="1"/>
      <c r="V1259" s="1"/>
      <c r="W1259" s="1"/>
      <c r="X1259" s="1"/>
    </row>
    <row r="1260" spans="8:24">
      <c r="H1260" s="1"/>
      <c r="I1260" s="1"/>
      <c r="J1260" s="1"/>
      <c r="O1260" s="1"/>
      <c r="P1260" s="1"/>
      <c r="Q1260" s="1"/>
      <c r="V1260" s="1"/>
      <c r="W1260" s="1"/>
      <c r="X1260" s="1"/>
    </row>
    <row r="1261" spans="8:24">
      <c r="H1261" s="1"/>
      <c r="I1261" s="1"/>
      <c r="J1261" s="1"/>
      <c r="O1261" s="1"/>
      <c r="P1261" s="1"/>
      <c r="Q1261" s="1"/>
      <c r="V1261" s="1"/>
      <c r="W1261" s="1"/>
      <c r="X1261" s="1"/>
    </row>
    <row r="1262" spans="8:24">
      <c r="H1262" s="1"/>
      <c r="I1262" s="1"/>
      <c r="J1262" s="1"/>
      <c r="O1262" s="1"/>
      <c r="P1262" s="1"/>
      <c r="Q1262" s="1"/>
      <c r="V1262" s="1"/>
      <c r="W1262" s="1"/>
      <c r="X1262" s="1"/>
    </row>
    <row r="1263" spans="8:24">
      <c r="H1263" s="1"/>
      <c r="I1263" s="1"/>
      <c r="J1263" s="1"/>
      <c r="O1263" s="1"/>
      <c r="P1263" s="1"/>
      <c r="Q1263" s="1"/>
      <c r="V1263" s="1"/>
      <c r="W1263" s="1"/>
      <c r="X1263" s="1"/>
    </row>
    <row r="1264" spans="8:24">
      <c r="H1264" s="1"/>
      <c r="I1264" s="1"/>
      <c r="J1264" s="1"/>
      <c r="O1264" s="1"/>
      <c r="P1264" s="1"/>
      <c r="Q1264" s="1"/>
      <c r="V1264" s="1"/>
      <c r="W1264" s="1"/>
      <c r="X1264" s="1"/>
    </row>
    <row r="1265" spans="8:24">
      <c r="H1265" s="1"/>
      <c r="I1265" s="1"/>
      <c r="J1265" s="1"/>
      <c r="O1265" s="1"/>
      <c r="P1265" s="1"/>
      <c r="Q1265" s="1"/>
      <c r="V1265" s="1"/>
      <c r="W1265" s="1"/>
      <c r="X1265" s="1"/>
    </row>
    <row r="1266" spans="8:24">
      <c r="H1266" s="1"/>
      <c r="I1266" s="1"/>
      <c r="J1266" s="1"/>
      <c r="O1266" s="1"/>
      <c r="P1266" s="1"/>
      <c r="Q1266" s="1"/>
      <c r="V1266" s="1"/>
      <c r="W1266" s="1"/>
      <c r="X1266" s="1"/>
    </row>
    <row r="1267" spans="8:24">
      <c r="H1267" s="1"/>
      <c r="I1267" s="1"/>
      <c r="J1267" s="1"/>
      <c r="O1267" s="1"/>
      <c r="P1267" s="1"/>
      <c r="Q1267" s="1"/>
      <c r="V1267" s="1"/>
      <c r="W1267" s="1"/>
      <c r="X1267" s="1"/>
    </row>
    <row r="1268" spans="8:24">
      <c r="H1268" s="1"/>
      <c r="I1268" s="1"/>
      <c r="J1268" s="1"/>
      <c r="O1268" s="1"/>
      <c r="P1268" s="1"/>
      <c r="Q1268" s="1"/>
      <c r="V1268" s="1"/>
      <c r="W1268" s="1"/>
      <c r="X1268" s="1"/>
    </row>
    <row r="1269" spans="8:24">
      <c r="H1269" s="1"/>
      <c r="I1269" s="1"/>
      <c r="J1269" s="1"/>
      <c r="O1269" s="1"/>
      <c r="P1269" s="1"/>
      <c r="Q1269" s="1"/>
      <c r="V1269" s="1"/>
      <c r="W1269" s="1"/>
      <c r="X1269" s="1"/>
    </row>
    <row r="1270" spans="8:24">
      <c r="H1270" s="1"/>
      <c r="I1270" s="1"/>
      <c r="J1270" s="1"/>
      <c r="O1270" s="1"/>
      <c r="P1270" s="1"/>
      <c r="Q1270" s="1"/>
      <c r="V1270" s="1"/>
      <c r="W1270" s="1"/>
      <c r="X1270" s="1"/>
    </row>
    <row r="1271" spans="8:24">
      <c r="H1271" s="1"/>
      <c r="I1271" s="1"/>
      <c r="J1271" s="1"/>
      <c r="O1271" s="1"/>
      <c r="P1271" s="1"/>
      <c r="Q1271" s="1"/>
      <c r="V1271" s="1"/>
      <c r="W1271" s="1"/>
      <c r="X1271" s="1"/>
    </row>
    <row r="1272" spans="8:24">
      <c r="H1272" s="1"/>
      <c r="I1272" s="1"/>
      <c r="J1272" s="1"/>
      <c r="O1272" s="1"/>
      <c r="P1272" s="1"/>
      <c r="Q1272" s="1"/>
      <c r="V1272" s="1"/>
      <c r="W1272" s="1"/>
      <c r="X1272" s="1"/>
    </row>
    <row r="1273" spans="8:24">
      <c r="H1273" s="1"/>
      <c r="I1273" s="1"/>
      <c r="J1273" s="1"/>
      <c r="O1273" s="1"/>
      <c r="P1273" s="1"/>
      <c r="Q1273" s="1"/>
      <c r="V1273" s="1"/>
      <c r="W1273" s="1"/>
      <c r="X1273" s="1"/>
    </row>
    <row r="1274" spans="8:24">
      <c r="H1274" s="1"/>
      <c r="I1274" s="1"/>
      <c r="J1274" s="1"/>
      <c r="O1274" s="1"/>
      <c r="P1274" s="1"/>
      <c r="Q1274" s="1"/>
      <c r="V1274" s="1"/>
      <c r="W1274" s="1"/>
      <c r="X1274" s="1"/>
    </row>
    <row r="1275" spans="8:24">
      <c r="H1275" s="1"/>
      <c r="I1275" s="1"/>
      <c r="J1275" s="1"/>
      <c r="O1275" s="1"/>
      <c r="P1275" s="1"/>
      <c r="Q1275" s="1"/>
      <c r="V1275" s="1"/>
      <c r="W1275" s="1"/>
      <c r="X1275" s="1"/>
    </row>
    <row r="1276" spans="8:24">
      <c r="H1276" s="1"/>
      <c r="I1276" s="1"/>
      <c r="J1276" s="1"/>
      <c r="O1276" s="1"/>
      <c r="P1276" s="1"/>
      <c r="Q1276" s="1"/>
      <c r="V1276" s="1"/>
      <c r="W1276" s="1"/>
      <c r="X1276" s="1"/>
    </row>
    <row r="1277" spans="8:24">
      <c r="H1277" s="1"/>
      <c r="I1277" s="1"/>
      <c r="J1277" s="1"/>
      <c r="O1277" s="1"/>
      <c r="P1277" s="1"/>
      <c r="Q1277" s="1"/>
      <c r="V1277" s="1"/>
      <c r="W1277" s="1"/>
      <c r="X1277" s="1"/>
    </row>
    <row r="1278" spans="8:24">
      <c r="H1278" s="1"/>
      <c r="I1278" s="1"/>
      <c r="J1278" s="1"/>
      <c r="O1278" s="1"/>
      <c r="P1278" s="1"/>
      <c r="Q1278" s="1"/>
      <c r="V1278" s="1"/>
      <c r="W1278" s="1"/>
      <c r="X1278" s="1"/>
    </row>
    <row r="1279" spans="8:24">
      <c r="H1279" s="1"/>
      <c r="I1279" s="1"/>
      <c r="J1279" s="1"/>
      <c r="O1279" s="1"/>
      <c r="P1279" s="1"/>
      <c r="Q1279" s="1"/>
      <c r="V1279" s="1"/>
      <c r="W1279" s="1"/>
      <c r="X1279" s="1"/>
    </row>
    <row r="1280" spans="8:24">
      <c r="H1280" s="1"/>
      <c r="I1280" s="1"/>
      <c r="J1280" s="1"/>
      <c r="O1280" s="1"/>
      <c r="P1280" s="1"/>
      <c r="Q1280" s="1"/>
      <c r="V1280" s="1"/>
      <c r="W1280" s="1"/>
      <c r="X1280" s="1"/>
    </row>
    <row r="1281" spans="8:24">
      <c r="H1281" s="1"/>
      <c r="I1281" s="1"/>
      <c r="J1281" s="1"/>
      <c r="O1281" s="1"/>
      <c r="P1281" s="1"/>
      <c r="Q1281" s="1"/>
      <c r="V1281" s="1"/>
      <c r="W1281" s="1"/>
      <c r="X1281" s="1"/>
    </row>
    <row r="1282" spans="8:24">
      <c r="H1282" s="1"/>
      <c r="I1282" s="1"/>
      <c r="J1282" s="1"/>
      <c r="O1282" s="1"/>
      <c r="P1282" s="1"/>
      <c r="Q1282" s="1"/>
      <c r="V1282" s="1"/>
      <c r="W1282" s="1"/>
      <c r="X1282" s="1"/>
    </row>
    <row r="1283" spans="8:24">
      <c r="H1283" s="1"/>
      <c r="I1283" s="1"/>
      <c r="J1283" s="1"/>
      <c r="O1283" s="1"/>
      <c r="P1283" s="1"/>
      <c r="Q1283" s="1"/>
      <c r="V1283" s="1"/>
      <c r="W1283" s="1"/>
      <c r="X1283" s="1"/>
    </row>
    <row r="1284" spans="8:24">
      <c r="H1284" s="1"/>
      <c r="I1284" s="1"/>
      <c r="J1284" s="1"/>
      <c r="O1284" s="1"/>
      <c r="P1284" s="1"/>
      <c r="Q1284" s="1"/>
      <c r="V1284" s="1"/>
      <c r="W1284" s="1"/>
      <c r="X1284" s="1"/>
    </row>
    <row r="1285" spans="8:24">
      <c r="H1285" s="1"/>
      <c r="I1285" s="1"/>
      <c r="J1285" s="1"/>
      <c r="O1285" s="1"/>
      <c r="P1285" s="1"/>
      <c r="Q1285" s="1"/>
      <c r="V1285" s="1"/>
      <c r="W1285" s="1"/>
      <c r="X1285" s="1"/>
    </row>
    <row r="1286" spans="8:24">
      <c r="H1286" s="1"/>
      <c r="I1286" s="1"/>
      <c r="J1286" s="1"/>
      <c r="O1286" s="1"/>
      <c r="P1286" s="1"/>
      <c r="Q1286" s="1"/>
      <c r="V1286" s="1"/>
      <c r="W1286" s="1"/>
      <c r="X1286" s="1"/>
    </row>
    <row r="1287" spans="8:24">
      <c r="H1287" s="1"/>
      <c r="I1287" s="1"/>
      <c r="J1287" s="1"/>
      <c r="O1287" s="1"/>
      <c r="P1287" s="1"/>
      <c r="Q1287" s="1"/>
      <c r="V1287" s="1"/>
      <c r="W1287" s="1"/>
      <c r="X1287" s="1"/>
    </row>
    <row r="1288" spans="8:24">
      <c r="H1288" s="1"/>
      <c r="I1288" s="1"/>
      <c r="J1288" s="1"/>
      <c r="O1288" s="1"/>
      <c r="P1288" s="1"/>
      <c r="Q1288" s="1"/>
      <c r="V1288" s="1"/>
      <c r="W1288" s="1"/>
      <c r="X1288" s="1"/>
    </row>
    <row r="1289" spans="8:24">
      <c r="H1289" s="1"/>
      <c r="I1289" s="1"/>
      <c r="J1289" s="1"/>
      <c r="O1289" s="1"/>
      <c r="P1289" s="1"/>
      <c r="Q1289" s="1"/>
      <c r="V1289" s="1"/>
      <c r="W1289" s="1"/>
      <c r="X1289" s="1"/>
    </row>
    <row r="1290" spans="8:24">
      <c r="H1290" s="1"/>
      <c r="I1290" s="1"/>
      <c r="J1290" s="1"/>
      <c r="O1290" s="1"/>
      <c r="P1290" s="1"/>
      <c r="Q1290" s="1"/>
      <c r="V1290" s="1"/>
      <c r="W1290" s="1"/>
      <c r="X1290" s="1"/>
    </row>
    <row r="1291" spans="8:24">
      <c r="H1291" s="1"/>
      <c r="I1291" s="1"/>
      <c r="J1291" s="1"/>
      <c r="O1291" s="1"/>
      <c r="P1291" s="1"/>
      <c r="Q1291" s="1"/>
      <c r="V1291" s="1"/>
      <c r="W1291" s="1"/>
      <c r="X1291" s="1"/>
    </row>
    <row r="1292" spans="8:24">
      <c r="H1292" s="1"/>
      <c r="I1292" s="1"/>
      <c r="J1292" s="1"/>
      <c r="O1292" s="1"/>
      <c r="P1292" s="1"/>
      <c r="Q1292" s="1"/>
      <c r="V1292" s="1"/>
      <c r="W1292" s="1"/>
      <c r="X1292" s="1"/>
    </row>
    <row r="1293" spans="8:24">
      <c r="H1293" s="1"/>
      <c r="I1293" s="1"/>
      <c r="J1293" s="1"/>
      <c r="O1293" s="1"/>
      <c r="P1293" s="1"/>
      <c r="Q1293" s="1"/>
      <c r="V1293" s="1"/>
      <c r="W1293" s="1"/>
      <c r="X1293" s="1"/>
    </row>
    <row r="1294" spans="8:24">
      <c r="H1294" s="1"/>
      <c r="I1294" s="1"/>
      <c r="J1294" s="1"/>
      <c r="O1294" s="1"/>
      <c r="P1294" s="1"/>
      <c r="Q1294" s="1"/>
      <c r="V1294" s="1"/>
      <c r="W1294" s="1"/>
      <c r="X1294" s="1"/>
    </row>
    <row r="1295" spans="8:24">
      <c r="H1295" s="1"/>
      <c r="I1295" s="1"/>
      <c r="J1295" s="1"/>
      <c r="O1295" s="1"/>
      <c r="P1295" s="1"/>
      <c r="Q1295" s="1"/>
      <c r="V1295" s="1"/>
      <c r="W1295" s="1"/>
      <c r="X1295" s="1"/>
    </row>
    <row r="1296" spans="8:24">
      <c r="H1296" s="1"/>
      <c r="I1296" s="1"/>
      <c r="J1296" s="1"/>
      <c r="O1296" s="1"/>
      <c r="P1296" s="1"/>
      <c r="Q1296" s="1"/>
      <c r="V1296" s="1"/>
      <c r="W1296" s="1"/>
      <c r="X1296" s="1"/>
    </row>
    <row r="1297" spans="8:24">
      <c r="H1297" s="1"/>
      <c r="I1297" s="1"/>
      <c r="J1297" s="1"/>
      <c r="O1297" s="1"/>
      <c r="P1297" s="1"/>
      <c r="Q1297" s="1"/>
      <c r="V1297" s="1"/>
      <c r="W1297" s="1"/>
      <c r="X1297" s="1"/>
    </row>
    <row r="1298" spans="8:24">
      <c r="H1298" s="1"/>
      <c r="I1298" s="1"/>
      <c r="J1298" s="1"/>
      <c r="O1298" s="1"/>
      <c r="P1298" s="1"/>
      <c r="Q1298" s="1"/>
      <c r="V1298" s="1"/>
      <c r="W1298" s="1"/>
      <c r="X1298" s="1"/>
    </row>
    <row r="1299" spans="8:24">
      <c r="H1299" s="1"/>
      <c r="I1299" s="1"/>
      <c r="J1299" s="1"/>
      <c r="O1299" s="1"/>
      <c r="P1299" s="1"/>
      <c r="Q1299" s="1"/>
      <c r="V1299" s="1"/>
      <c r="W1299" s="1"/>
      <c r="X1299" s="1"/>
    </row>
    <row r="1300" spans="8:24">
      <c r="H1300" s="1"/>
      <c r="I1300" s="1"/>
      <c r="J1300" s="1"/>
      <c r="O1300" s="1"/>
      <c r="P1300" s="1"/>
      <c r="Q1300" s="1"/>
      <c r="V1300" s="1"/>
      <c r="W1300" s="1"/>
      <c r="X1300" s="1"/>
    </row>
    <row r="1301" spans="8:24">
      <c r="H1301" s="1"/>
      <c r="I1301" s="1"/>
      <c r="J1301" s="1"/>
      <c r="O1301" s="1"/>
      <c r="P1301" s="1"/>
      <c r="Q1301" s="1"/>
      <c r="V1301" s="1"/>
      <c r="W1301" s="1"/>
      <c r="X1301" s="1"/>
    </row>
    <row r="1302" spans="8:24">
      <c r="H1302" s="1"/>
      <c r="I1302" s="1"/>
      <c r="J1302" s="1"/>
      <c r="O1302" s="1"/>
      <c r="P1302" s="1"/>
      <c r="Q1302" s="1"/>
      <c r="V1302" s="1"/>
      <c r="W1302" s="1"/>
      <c r="X1302" s="1"/>
    </row>
    <row r="1303" spans="8:24">
      <c r="H1303" s="1"/>
      <c r="I1303" s="1"/>
      <c r="J1303" s="1"/>
      <c r="O1303" s="1"/>
      <c r="P1303" s="1"/>
      <c r="Q1303" s="1"/>
      <c r="V1303" s="1"/>
      <c r="W1303" s="1"/>
      <c r="X1303" s="1"/>
    </row>
    <row r="1304" spans="8:24">
      <c r="H1304" s="1"/>
      <c r="I1304" s="1"/>
      <c r="J1304" s="1"/>
      <c r="O1304" s="1"/>
      <c r="P1304" s="1"/>
      <c r="Q1304" s="1"/>
      <c r="V1304" s="1"/>
      <c r="W1304" s="1"/>
      <c r="X1304" s="1"/>
    </row>
    <row r="1305" spans="8:24">
      <c r="H1305" s="1"/>
      <c r="I1305" s="1"/>
      <c r="J1305" s="1"/>
      <c r="O1305" s="1"/>
      <c r="P1305" s="1"/>
      <c r="Q1305" s="1"/>
      <c r="V1305" s="1"/>
      <c r="W1305" s="1"/>
      <c r="X1305" s="1"/>
    </row>
    <row r="1306" spans="8:24">
      <c r="H1306" s="1"/>
      <c r="I1306" s="1"/>
      <c r="J1306" s="1"/>
      <c r="O1306" s="1"/>
      <c r="P1306" s="1"/>
      <c r="Q1306" s="1"/>
      <c r="V1306" s="1"/>
      <c r="W1306" s="1"/>
      <c r="X1306" s="1"/>
    </row>
    <row r="1307" spans="8:24">
      <c r="H1307" s="1"/>
      <c r="I1307" s="1"/>
      <c r="J1307" s="1"/>
      <c r="O1307" s="1"/>
      <c r="P1307" s="1"/>
      <c r="Q1307" s="1"/>
      <c r="V1307" s="1"/>
      <c r="W1307" s="1"/>
      <c r="X1307" s="1"/>
    </row>
    <row r="1308" spans="8:24">
      <c r="H1308" s="1"/>
      <c r="I1308" s="1"/>
      <c r="J1308" s="1"/>
      <c r="O1308" s="1"/>
      <c r="P1308" s="1"/>
      <c r="Q1308" s="1"/>
      <c r="V1308" s="1"/>
      <c r="W1308" s="1"/>
      <c r="X1308" s="1"/>
    </row>
    <row r="1309" spans="8:24">
      <c r="H1309" s="1"/>
      <c r="I1309" s="1"/>
      <c r="J1309" s="1"/>
      <c r="O1309" s="1"/>
      <c r="P1309" s="1"/>
      <c r="Q1309" s="1"/>
      <c r="V1309" s="1"/>
      <c r="W1309" s="1"/>
      <c r="X1309" s="1"/>
    </row>
    <row r="1310" spans="8:24">
      <c r="H1310" s="1"/>
      <c r="I1310" s="1"/>
      <c r="J1310" s="1"/>
      <c r="O1310" s="1"/>
      <c r="P1310" s="1"/>
      <c r="Q1310" s="1"/>
      <c r="V1310" s="1"/>
      <c r="W1310" s="1"/>
      <c r="X1310" s="1"/>
    </row>
    <row r="1311" spans="8:24">
      <c r="H1311" s="1"/>
      <c r="I1311" s="1"/>
      <c r="J1311" s="1"/>
      <c r="O1311" s="1"/>
      <c r="P1311" s="1"/>
      <c r="Q1311" s="1"/>
      <c r="V1311" s="1"/>
      <c r="W1311" s="1"/>
      <c r="X1311" s="1"/>
    </row>
    <row r="1312" spans="8:24">
      <c r="H1312" s="1"/>
      <c r="I1312" s="1"/>
      <c r="J1312" s="1"/>
      <c r="O1312" s="1"/>
      <c r="P1312" s="1"/>
      <c r="Q1312" s="1"/>
      <c r="V1312" s="1"/>
      <c r="W1312" s="1"/>
      <c r="X1312" s="1"/>
    </row>
    <row r="1313" spans="8:24">
      <c r="H1313" s="1"/>
      <c r="I1313" s="1"/>
      <c r="J1313" s="1"/>
      <c r="O1313" s="1"/>
      <c r="P1313" s="1"/>
      <c r="Q1313" s="1"/>
      <c r="V1313" s="1"/>
      <c r="W1313" s="1"/>
      <c r="X1313" s="1"/>
    </row>
    <row r="1314" spans="8:24">
      <c r="H1314" s="1"/>
      <c r="I1314" s="1"/>
      <c r="J1314" s="1"/>
      <c r="O1314" s="1"/>
      <c r="P1314" s="1"/>
      <c r="Q1314" s="1"/>
      <c r="V1314" s="1"/>
      <c r="W1314" s="1"/>
      <c r="X1314" s="1"/>
    </row>
    <row r="1315" spans="8:24">
      <c r="H1315" s="1"/>
      <c r="I1315" s="1"/>
      <c r="J1315" s="1"/>
      <c r="O1315" s="1"/>
      <c r="P1315" s="1"/>
      <c r="Q1315" s="1"/>
      <c r="V1315" s="1"/>
      <c r="W1315" s="1"/>
      <c r="X1315" s="1"/>
    </row>
    <row r="1316" spans="8:24">
      <c r="H1316" s="1"/>
      <c r="I1316" s="1"/>
      <c r="J1316" s="1"/>
      <c r="O1316" s="1"/>
      <c r="P1316" s="1"/>
      <c r="Q1316" s="1"/>
      <c r="V1316" s="1"/>
      <c r="W1316" s="1"/>
      <c r="X1316" s="1"/>
    </row>
    <row r="1317" spans="8:24">
      <c r="H1317" s="1"/>
      <c r="I1317" s="1"/>
      <c r="J1317" s="1"/>
      <c r="O1317" s="1"/>
      <c r="P1317" s="1"/>
      <c r="Q1317" s="1"/>
      <c r="V1317" s="1"/>
      <c r="W1317" s="1"/>
      <c r="X1317" s="1"/>
    </row>
    <row r="1318" spans="8:24">
      <c r="H1318" s="1"/>
      <c r="I1318" s="1"/>
      <c r="J1318" s="1"/>
      <c r="O1318" s="1"/>
      <c r="P1318" s="1"/>
      <c r="Q1318" s="1"/>
      <c r="V1318" s="1"/>
      <c r="W1318" s="1"/>
      <c r="X1318" s="1"/>
    </row>
    <row r="1319" spans="8:24">
      <c r="H1319" s="1"/>
      <c r="I1319" s="1"/>
      <c r="J1319" s="1"/>
      <c r="O1319" s="1"/>
      <c r="P1319" s="1"/>
      <c r="Q1319" s="1"/>
      <c r="V1319" s="1"/>
      <c r="W1319" s="1"/>
      <c r="X1319" s="1"/>
    </row>
    <row r="1320" spans="8:24">
      <c r="H1320" s="1"/>
      <c r="I1320" s="1"/>
      <c r="J1320" s="1"/>
      <c r="O1320" s="1"/>
      <c r="P1320" s="1"/>
      <c r="Q1320" s="1"/>
      <c r="V1320" s="1"/>
      <c r="W1320" s="1"/>
      <c r="X1320" s="1"/>
    </row>
    <row r="1321" spans="8:24">
      <c r="H1321" s="1"/>
      <c r="I1321" s="1"/>
      <c r="J1321" s="1"/>
      <c r="O1321" s="1"/>
      <c r="P1321" s="1"/>
      <c r="Q1321" s="1"/>
      <c r="V1321" s="1"/>
      <c r="W1321" s="1"/>
      <c r="X1321" s="1"/>
    </row>
    <row r="1322" spans="8:24">
      <c r="H1322" s="1"/>
      <c r="I1322" s="1"/>
      <c r="J1322" s="1"/>
      <c r="O1322" s="1"/>
      <c r="P1322" s="1"/>
      <c r="Q1322" s="1"/>
      <c r="V1322" s="1"/>
      <c r="W1322" s="1"/>
      <c r="X1322" s="1"/>
    </row>
    <row r="1323" spans="8:24">
      <c r="H1323" s="1"/>
      <c r="I1323" s="1"/>
      <c r="J1323" s="1"/>
      <c r="O1323" s="1"/>
      <c r="P1323" s="1"/>
      <c r="Q1323" s="1"/>
      <c r="V1323" s="1"/>
      <c r="W1323" s="1"/>
      <c r="X1323" s="1"/>
    </row>
    <row r="1324" spans="8:24">
      <c r="H1324" s="1"/>
      <c r="I1324" s="1"/>
      <c r="J1324" s="1"/>
      <c r="O1324" s="1"/>
      <c r="P1324" s="1"/>
      <c r="Q1324" s="1"/>
      <c r="V1324" s="1"/>
      <c r="W1324" s="1"/>
      <c r="X1324" s="1"/>
    </row>
    <row r="1325" spans="8:24">
      <c r="H1325" s="1"/>
      <c r="I1325" s="1"/>
      <c r="J1325" s="1"/>
      <c r="O1325" s="1"/>
      <c r="P1325" s="1"/>
      <c r="Q1325" s="1"/>
      <c r="V1325" s="1"/>
      <c r="W1325" s="1"/>
      <c r="X1325" s="1"/>
    </row>
    <row r="1326" spans="8:24">
      <c r="H1326" s="1"/>
      <c r="I1326" s="1"/>
      <c r="J1326" s="1"/>
      <c r="O1326" s="1"/>
      <c r="P1326" s="1"/>
      <c r="Q1326" s="1"/>
      <c r="V1326" s="1"/>
      <c r="W1326" s="1"/>
      <c r="X1326" s="1"/>
    </row>
    <row r="1327" spans="8:24">
      <c r="H1327" s="1"/>
      <c r="I1327" s="1"/>
      <c r="J1327" s="1"/>
      <c r="O1327" s="1"/>
      <c r="P1327" s="1"/>
      <c r="Q1327" s="1"/>
      <c r="V1327" s="1"/>
      <c r="W1327" s="1"/>
      <c r="X1327" s="1"/>
    </row>
    <row r="1328" spans="8:24">
      <c r="H1328" s="1"/>
      <c r="I1328" s="1"/>
      <c r="J1328" s="1"/>
      <c r="O1328" s="1"/>
      <c r="P1328" s="1"/>
      <c r="Q1328" s="1"/>
      <c r="V1328" s="1"/>
      <c r="W1328" s="1"/>
      <c r="X1328" s="1"/>
    </row>
    <row r="1329" spans="8:24">
      <c r="H1329" s="1"/>
      <c r="I1329" s="1"/>
      <c r="J1329" s="1"/>
      <c r="O1329" s="1"/>
      <c r="P1329" s="1"/>
      <c r="Q1329" s="1"/>
      <c r="V1329" s="1"/>
      <c r="W1329" s="1"/>
      <c r="X1329" s="1"/>
    </row>
    <row r="1330" spans="8:24">
      <c r="H1330" s="1"/>
      <c r="I1330" s="1"/>
      <c r="J1330" s="1"/>
      <c r="O1330" s="1"/>
      <c r="P1330" s="1"/>
      <c r="Q1330" s="1"/>
      <c r="V1330" s="1"/>
      <c r="W1330" s="1"/>
      <c r="X1330" s="1"/>
    </row>
    <row r="1331" spans="8:24">
      <c r="H1331" s="1"/>
      <c r="I1331" s="1"/>
      <c r="J1331" s="1"/>
      <c r="O1331" s="1"/>
      <c r="P1331" s="1"/>
      <c r="Q1331" s="1"/>
      <c r="V1331" s="1"/>
      <c r="W1331" s="1"/>
      <c r="X1331" s="1"/>
    </row>
    <row r="1332" spans="8:24">
      <c r="H1332" s="1"/>
      <c r="I1332" s="1"/>
      <c r="J1332" s="1"/>
      <c r="O1332" s="1"/>
      <c r="P1332" s="1"/>
      <c r="Q1332" s="1"/>
      <c r="V1332" s="1"/>
      <c r="W1332" s="1"/>
      <c r="X1332" s="1"/>
    </row>
    <row r="1333" spans="8:24">
      <c r="H1333" s="1"/>
      <c r="I1333" s="1"/>
      <c r="J1333" s="1"/>
      <c r="O1333" s="1"/>
      <c r="P1333" s="1"/>
      <c r="Q1333" s="1"/>
      <c r="V1333" s="1"/>
      <c r="W1333" s="1"/>
      <c r="X1333" s="1"/>
    </row>
    <row r="1334" spans="8:24">
      <c r="H1334" s="1"/>
      <c r="I1334" s="1"/>
      <c r="J1334" s="1"/>
      <c r="O1334" s="1"/>
      <c r="P1334" s="1"/>
      <c r="Q1334" s="1"/>
      <c r="V1334" s="1"/>
      <c r="W1334" s="1"/>
      <c r="X1334" s="1"/>
    </row>
    <row r="1335" spans="8:24">
      <c r="H1335" s="1"/>
      <c r="I1335" s="1"/>
      <c r="J1335" s="1"/>
      <c r="O1335" s="1"/>
      <c r="P1335" s="1"/>
      <c r="Q1335" s="1"/>
      <c r="V1335" s="1"/>
      <c r="W1335" s="1"/>
      <c r="X1335" s="1"/>
    </row>
    <row r="1336" spans="8:24">
      <c r="H1336" s="1"/>
      <c r="I1336" s="1"/>
      <c r="J1336" s="1"/>
      <c r="O1336" s="1"/>
      <c r="P1336" s="1"/>
      <c r="Q1336" s="1"/>
      <c r="V1336" s="1"/>
      <c r="W1336" s="1"/>
      <c r="X1336" s="1"/>
    </row>
    <row r="1337" spans="8:24">
      <c r="H1337" s="1"/>
      <c r="I1337" s="1"/>
      <c r="J1337" s="1"/>
      <c r="O1337" s="1"/>
      <c r="P1337" s="1"/>
      <c r="Q1337" s="1"/>
      <c r="V1337" s="1"/>
      <c r="W1337" s="1"/>
      <c r="X1337" s="1"/>
    </row>
    <row r="1338" spans="8:24">
      <c r="H1338" s="1"/>
      <c r="I1338" s="1"/>
      <c r="J1338" s="1"/>
      <c r="O1338" s="1"/>
      <c r="P1338" s="1"/>
      <c r="Q1338" s="1"/>
      <c r="V1338" s="1"/>
      <c r="W1338" s="1"/>
      <c r="X1338" s="1"/>
    </row>
    <row r="1339" spans="8:24">
      <c r="H1339" s="1"/>
      <c r="I1339" s="1"/>
      <c r="J1339" s="1"/>
      <c r="O1339" s="1"/>
      <c r="P1339" s="1"/>
      <c r="Q1339" s="1"/>
      <c r="V1339" s="1"/>
      <c r="W1339" s="1"/>
      <c r="X1339" s="1"/>
    </row>
    <row r="1340" spans="8:24">
      <c r="H1340" s="1"/>
      <c r="I1340" s="1"/>
      <c r="J1340" s="1"/>
      <c r="O1340" s="1"/>
      <c r="P1340" s="1"/>
      <c r="Q1340" s="1"/>
      <c r="V1340" s="1"/>
      <c r="W1340" s="1"/>
      <c r="X1340" s="1"/>
    </row>
    <row r="1341" spans="8:24">
      <c r="H1341" s="1"/>
      <c r="I1341" s="1"/>
      <c r="J1341" s="1"/>
      <c r="O1341" s="1"/>
      <c r="P1341" s="1"/>
      <c r="Q1341" s="1"/>
      <c r="V1341" s="1"/>
      <c r="W1341" s="1"/>
      <c r="X1341" s="1"/>
    </row>
    <row r="1342" spans="8:24">
      <c r="H1342" s="1"/>
      <c r="I1342" s="1"/>
      <c r="J1342" s="1"/>
      <c r="O1342" s="1"/>
      <c r="P1342" s="1"/>
      <c r="Q1342" s="1"/>
      <c r="V1342" s="1"/>
      <c r="W1342" s="1"/>
      <c r="X1342" s="1"/>
    </row>
    <row r="1343" spans="8:24">
      <c r="H1343" s="1"/>
      <c r="I1343" s="1"/>
      <c r="J1343" s="1"/>
      <c r="O1343" s="1"/>
      <c r="P1343" s="1"/>
      <c r="Q1343" s="1"/>
      <c r="V1343" s="1"/>
      <c r="W1343" s="1"/>
      <c r="X1343" s="1"/>
    </row>
    <row r="1344" spans="8:24">
      <c r="H1344" s="1"/>
      <c r="I1344" s="1"/>
      <c r="J1344" s="1"/>
      <c r="O1344" s="1"/>
      <c r="P1344" s="1"/>
      <c r="Q1344" s="1"/>
      <c r="V1344" s="1"/>
      <c r="W1344" s="1"/>
      <c r="X1344" s="1"/>
    </row>
    <row r="1345" spans="8:24">
      <c r="H1345" s="1"/>
      <c r="I1345" s="1"/>
      <c r="J1345" s="1"/>
      <c r="O1345" s="1"/>
      <c r="P1345" s="1"/>
      <c r="Q1345" s="1"/>
      <c r="V1345" s="1"/>
      <c r="W1345" s="1"/>
      <c r="X1345" s="1"/>
    </row>
    <row r="1346" spans="8:24">
      <c r="H1346" s="1"/>
      <c r="I1346" s="1"/>
      <c r="J1346" s="1"/>
      <c r="O1346" s="1"/>
      <c r="P1346" s="1"/>
      <c r="Q1346" s="1"/>
      <c r="V1346" s="1"/>
      <c r="W1346" s="1"/>
      <c r="X1346" s="1"/>
    </row>
    <row r="1347" spans="8:24">
      <c r="H1347" s="1"/>
      <c r="I1347" s="1"/>
      <c r="J1347" s="1"/>
      <c r="O1347" s="1"/>
      <c r="P1347" s="1"/>
      <c r="Q1347" s="1"/>
      <c r="V1347" s="1"/>
      <c r="W1347" s="1"/>
      <c r="X1347" s="1"/>
    </row>
    <row r="1348" spans="8:24">
      <c r="H1348" s="1"/>
      <c r="I1348" s="1"/>
      <c r="J1348" s="1"/>
      <c r="O1348" s="1"/>
      <c r="P1348" s="1"/>
      <c r="Q1348" s="1"/>
      <c r="V1348" s="1"/>
      <c r="W1348" s="1"/>
      <c r="X1348" s="1"/>
    </row>
    <row r="1349" spans="8:24">
      <c r="H1349" s="1"/>
      <c r="I1349" s="1"/>
      <c r="J1349" s="1"/>
      <c r="O1349" s="1"/>
      <c r="P1349" s="1"/>
      <c r="Q1349" s="1"/>
      <c r="V1349" s="1"/>
      <c r="W1349" s="1"/>
      <c r="X1349" s="1"/>
    </row>
    <row r="1350" spans="8:24">
      <c r="H1350" s="1"/>
      <c r="I1350" s="1"/>
      <c r="J1350" s="1"/>
      <c r="O1350" s="1"/>
      <c r="P1350" s="1"/>
      <c r="Q1350" s="1"/>
      <c r="V1350" s="1"/>
      <c r="W1350" s="1"/>
      <c r="X1350" s="1"/>
    </row>
    <row r="1351" spans="8:24">
      <c r="H1351" s="1"/>
      <c r="I1351" s="1"/>
      <c r="J1351" s="1"/>
      <c r="O1351" s="1"/>
      <c r="P1351" s="1"/>
      <c r="Q1351" s="1"/>
      <c r="V1351" s="1"/>
      <c r="W1351" s="1"/>
      <c r="X1351" s="1"/>
    </row>
    <row r="1352" spans="8:24">
      <c r="H1352" s="1"/>
      <c r="I1352" s="1"/>
      <c r="J1352" s="1"/>
      <c r="O1352" s="1"/>
      <c r="P1352" s="1"/>
      <c r="Q1352" s="1"/>
      <c r="V1352" s="1"/>
      <c r="W1352" s="1"/>
      <c r="X1352" s="1"/>
    </row>
    <row r="1353" spans="8:24">
      <c r="H1353" s="1"/>
      <c r="I1353" s="1"/>
      <c r="J1353" s="1"/>
      <c r="O1353" s="1"/>
      <c r="P1353" s="1"/>
      <c r="Q1353" s="1"/>
      <c r="V1353" s="1"/>
      <c r="W1353" s="1"/>
      <c r="X1353" s="1"/>
    </row>
    <row r="1354" spans="8:24">
      <c r="H1354" s="1"/>
      <c r="I1354" s="1"/>
      <c r="J1354" s="1"/>
      <c r="O1354" s="1"/>
      <c r="P1354" s="1"/>
      <c r="Q1354" s="1"/>
      <c r="V1354" s="1"/>
      <c r="W1354" s="1"/>
      <c r="X1354" s="1"/>
    </row>
    <row r="1355" spans="8:24">
      <c r="H1355" s="1"/>
      <c r="I1355" s="1"/>
      <c r="J1355" s="1"/>
      <c r="O1355" s="1"/>
      <c r="P1355" s="1"/>
      <c r="Q1355" s="1"/>
      <c r="V1355" s="1"/>
      <c r="W1355" s="1"/>
      <c r="X1355" s="1"/>
    </row>
    <row r="1356" spans="8:24">
      <c r="H1356" s="1"/>
      <c r="I1356" s="1"/>
      <c r="J1356" s="1"/>
      <c r="O1356" s="1"/>
      <c r="P1356" s="1"/>
      <c r="Q1356" s="1"/>
      <c r="V1356" s="1"/>
      <c r="W1356" s="1"/>
      <c r="X1356" s="1"/>
    </row>
    <row r="1357" spans="8:24">
      <c r="H1357" s="1"/>
      <c r="I1357" s="1"/>
      <c r="J1357" s="1"/>
      <c r="O1357" s="1"/>
      <c r="P1357" s="1"/>
      <c r="Q1357" s="1"/>
      <c r="V1357" s="1"/>
      <c r="W1357" s="1"/>
      <c r="X1357" s="1"/>
    </row>
    <row r="1358" spans="8:24">
      <c r="H1358" s="1"/>
      <c r="I1358" s="1"/>
      <c r="J1358" s="1"/>
      <c r="O1358" s="1"/>
      <c r="P1358" s="1"/>
      <c r="Q1358" s="1"/>
      <c r="V1358" s="1"/>
      <c r="W1358" s="1"/>
      <c r="X1358" s="1"/>
    </row>
    <row r="1359" spans="8:24">
      <c r="H1359" s="1"/>
      <c r="I1359" s="1"/>
      <c r="J1359" s="1"/>
      <c r="O1359" s="1"/>
      <c r="P1359" s="1"/>
      <c r="Q1359" s="1"/>
      <c r="V1359" s="1"/>
      <c r="W1359" s="1"/>
      <c r="X1359" s="1"/>
    </row>
    <row r="1360" spans="8:24">
      <c r="H1360" s="1"/>
      <c r="I1360" s="1"/>
      <c r="J1360" s="1"/>
      <c r="O1360" s="1"/>
      <c r="P1360" s="1"/>
      <c r="Q1360" s="1"/>
      <c r="V1360" s="1"/>
      <c r="W1360" s="1"/>
      <c r="X1360" s="1"/>
    </row>
    <row r="1361" spans="8:24">
      <c r="H1361" s="1"/>
      <c r="I1361" s="1"/>
      <c r="J1361" s="1"/>
      <c r="O1361" s="1"/>
      <c r="P1361" s="1"/>
      <c r="Q1361" s="1"/>
      <c r="V1361" s="1"/>
      <c r="W1361" s="1"/>
      <c r="X1361" s="1"/>
    </row>
    <row r="1362" spans="8:24">
      <c r="H1362" s="1"/>
      <c r="I1362" s="1"/>
      <c r="J1362" s="1"/>
      <c r="O1362" s="1"/>
      <c r="P1362" s="1"/>
      <c r="Q1362" s="1"/>
      <c r="V1362" s="1"/>
      <c r="W1362" s="1"/>
      <c r="X1362" s="1"/>
    </row>
    <row r="1363" spans="8:24">
      <c r="H1363" s="1"/>
      <c r="I1363" s="1"/>
      <c r="J1363" s="1"/>
      <c r="O1363" s="1"/>
      <c r="P1363" s="1"/>
      <c r="Q1363" s="1"/>
      <c r="V1363" s="1"/>
      <c r="W1363" s="1"/>
      <c r="X1363" s="1"/>
    </row>
    <row r="1364" spans="8:24">
      <c r="H1364" s="1"/>
      <c r="I1364" s="1"/>
      <c r="J1364" s="1"/>
      <c r="O1364" s="1"/>
      <c r="P1364" s="1"/>
      <c r="Q1364" s="1"/>
      <c r="V1364" s="1"/>
      <c r="W1364" s="1"/>
      <c r="X1364" s="1"/>
    </row>
    <row r="1365" spans="8:24">
      <c r="H1365" s="1"/>
      <c r="I1365" s="1"/>
      <c r="J1365" s="1"/>
      <c r="O1365" s="1"/>
      <c r="P1365" s="1"/>
      <c r="Q1365" s="1"/>
      <c r="V1365" s="1"/>
      <c r="W1365" s="1"/>
      <c r="X1365" s="1"/>
    </row>
    <row r="1366" spans="8:24">
      <c r="H1366" s="1"/>
      <c r="I1366" s="1"/>
      <c r="J1366" s="1"/>
      <c r="O1366" s="1"/>
      <c r="P1366" s="1"/>
      <c r="Q1366" s="1"/>
      <c r="V1366" s="1"/>
      <c r="W1366" s="1"/>
      <c r="X1366" s="1"/>
    </row>
    <row r="1367" spans="8:24">
      <c r="H1367" s="1"/>
      <c r="I1367" s="1"/>
      <c r="J1367" s="1"/>
      <c r="O1367" s="1"/>
      <c r="P1367" s="1"/>
      <c r="Q1367" s="1"/>
      <c r="V1367" s="1"/>
      <c r="W1367" s="1"/>
      <c r="X1367" s="1"/>
    </row>
    <row r="1368" spans="8:24">
      <c r="H1368" s="1"/>
      <c r="I1368" s="1"/>
      <c r="J1368" s="1"/>
      <c r="O1368" s="1"/>
      <c r="P1368" s="1"/>
      <c r="Q1368" s="1"/>
      <c r="V1368" s="1"/>
      <c r="W1368" s="1"/>
      <c r="X1368" s="1"/>
    </row>
    <row r="1369" spans="8:24">
      <c r="H1369" s="1"/>
      <c r="I1369" s="1"/>
      <c r="J1369" s="1"/>
      <c r="O1369" s="1"/>
      <c r="P1369" s="1"/>
      <c r="Q1369" s="1"/>
      <c r="V1369" s="1"/>
      <c r="W1369" s="1"/>
      <c r="X1369" s="1"/>
    </row>
    <row r="1370" spans="8:24">
      <c r="H1370" s="1"/>
      <c r="I1370" s="1"/>
      <c r="J1370" s="1"/>
      <c r="O1370" s="1"/>
      <c r="P1370" s="1"/>
      <c r="Q1370" s="1"/>
      <c r="V1370" s="1"/>
      <c r="W1370" s="1"/>
      <c r="X1370" s="1"/>
    </row>
    <row r="1371" spans="8:24">
      <c r="H1371" s="1"/>
      <c r="I1371" s="1"/>
      <c r="J1371" s="1"/>
      <c r="O1371" s="1"/>
      <c r="P1371" s="1"/>
      <c r="Q1371" s="1"/>
      <c r="V1371" s="1"/>
      <c r="W1371" s="1"/>
      <c r="X1371" s="1"/>
    </row>
    <row r="1372" spans="8:24">
      <c r="H1372" s="1"/>
      <c r="I1372" s="1"/>
      <c r="J1372" s="1"/>
      <c r="O1372" s="1"/>
      <c r="P1372" s="1"/>
      <c r="Q1372" s="1"/>
      <c r="V1372" s="1"/>
      <c r="W1372" s="1"/>
      <c r="X1372" s="1"/>
    </row>
    <row r="1373" spans="8:24">
      <c r="H1373" s="1"/>
      <c r="I1373" s="1"/>
      <c r="J1373" s="1"/>
      <c r="O1373" s="1"/>
      <c r="P1373" s="1"/>
      <c r="Q1373" s="1"/>
      <c r="V1373" s="1"/>
      <c r="W1373" s="1"/>
      <c r="X1373" s="1"/>
    </row>
    <row r="1374" spans="8:24">
      <c r="H1374" s="1"/>
      <c r="I1374" s="1"/>
      <c r="J1374" s="1"/>
      <c r="O1374" s="1"/>
      <c r="P1374" s="1"/>
      <c r="Q1374" s="1"/>
      <c r="V1374" s="1"/>
      <c r="W1374" s="1"/>
      <c r="X1374" s="1"/>
    </row>
    <row r="1375" spans="8:24">
      <c r="H1375" s="1"/>
      <c r="I1375" s="1"/>
      <c r="J1375" s="1"/>
      <c r="O1375" s="1"/>
      <c r="P1375" s="1"/>
      <c r="Q1375" s="1"/>
      <c r="V1375" s="1"/>
      <c r="W1375" s="1"/>
      <c r="X1375" s="1"/>
    </row>
    <row r="1376" spans="8:24">
      <c r="H1376" s="1"/>
      <c r="I1376" s="1"/>
      <c r="J1376" s="1"/>
      <c r="O1376" s="1"/>
      <c r="P1376" s="1"/>
      <c r="Q1376" s="1"/>
      <c r="V1376" s="1"/>
      <c r="W1376" s="1"/>
      <c r="X1376" s="1"/>
    </row>
    <row r="1377" spans="8:24">
      <c r="H1377" s="1"/>
      <c r="I1377" s="1"/>
      <c r="J1377" s="1"/>
      <c r="O1377" s="1"/>
      <c r="P1377" s="1"/>
      <c r="Q1377" s="1"/>
      <c r="V1377" s="1"/>
      <c r="W1377" s="1"/>
      <c r="X1377" s="1"/>
    </row>
    <row r="1378" spans="8:24">
      <c r="H1378" s="1"/>
      <c r="I1378" s="1"/>
      <c r="J1378" s="1"/>
      <c r="O1378" s="1"/>
      <c r="P1378" s="1"/>
      <c r="Q1378" s="1"/>
      <c r="V1378" s="1"/>
      <c r="W1378" s="1"/>
      <c r="X1378" s="1"/>
    </row>
    <row r="1379" spans="8:24">
      <c r="H1379" s="1"/>
      <c r="I1379" s="1"/>
      <c r="J1379" s="1"/>
      <c r="O1379" s="1"/>
      <c r="P1379" s="1"/>
      <c r="Q1379" s="1"/>
      <c r="V1379" s="1"/>
      <c r="W1379" s="1"/>
      <c r="X1379" s="1"/>
    </row>
    <row r="1380" spans="8:24">
      <c r="H1380" s="1"/>
      <c r="I1380" s="1"/>
      <c r="J1380" s="1"/>
      <c r="O1380" s="1"/>
      <c r="P1380" s="1"/>
      <c r="Q1380" s="1"/>
      <c r="V1380" s="1"/>
      <c r="W1380" s="1"/>
      <c r="X1380" s="1"/>
    </row>
    <row r="1381" spans="8:24">
      <c r="H1381" s="1"/>
      <c r="I1381" s="1"/>
      <c r="J1381" s="1"/>
      <c r="O1381" s="1"/>
      <c r="P1381" s="1"/>
      <c r="Q1381" s="1"/>
      <c r="V1381" s="1"/>
      <c r="W1381" s="1"/>
      <c r="X1381" s="1"/>
    </row>
    <row r="1382" spans="8:24">
      <c r="H1382" s="1"/>
      <c r="I1382" s="1"/>
      <c r="J1382" s="1"/>
      <c r="O1382" s="1"/>
      <c r="P1382" s="1"/>
      <c r="Q1382" s="1"/>
      <c r="V1382" s="1"/>
      <c r="W1382" s="1"/>
      <c r="X1382" s="1"/>
    </row>
    <row r="1383" spans="8:24">
      <c r="H1383" s="1"/>
      <c r="I1383" s="1"/>
      <c r="J1383" s="1"/>
      <c r="O1383" s="1"/>
      <c r="P1383" s="1"/>
      <c r="Q1383" s="1"/>
      <c r="V1383" s="1"/>
      <c r="W1383" s="1"/>
      <c r="X1383" s="1"/>
    </row>
    <row r="1384" spans="8:24">
      <c r="H1384" s="1"/>
      <c r="I1384" s="1"/>
      <c r="J1384" s="1"/>
      <c r="O1384" s="1"/>
      <c r="P1384" s="1"/>
      <c r="Q1384" s="1"/>
      <c r="V1384" s="1"/>
      <c r="W1384" s="1"/>
      <c r="X1384" s="1"/>
    </row>
    <row r="1385" spans="8:24">
      <c r="H1385" s="1"/>
      <c r="I1385" s="1"/>
      <c r="J1385" s="1"/>
      <c r="O1385" s="1"/>
      <c r="P1385" s="1"/>
      <c r="Q1385" s="1"/>
      <c r="V1385" s="1"/>
      <c r="W1385" s="1"/>
      <c r="X1385" s="1"/>
    </row>
    <row r="1386" spans="8:24">
      <c r="H1386" s="1"/>
      <c r="I1386" s="1"/>
      <c r="J1386" s="1"/>
      <c r="O1386" s="1"/>
      <c r="P1386" s="1"/>
      <c r="Q1386" s="1"/>
      <c r="V1386" s="1"/>
      <c r="W1386" s="1"/>
      <c r="X1386" s="1"/>
    </row>
    <row r="1387" spans="8:24">
      <c r="H1387" s="1"/>
      <c r="I1387" s="1"/>
      <c r="J1387" s="1"/>
      <c r="O1387" s="1"/>
      <c r="P1387" s="1"/>
      <c r="Q1387" s="1"/>
      <c r="V1387" s="1"/>
      <c r="W1387" s="1"/>
      <c r="X1387" s="1"/>
    </row>
    <row r="1388" spans="8:24">
      <c r="H1388" s="1"/>
      <c r="I1388" s="1"/>
      <c r="J1388" s="1"/>
      <c r="O1388" s="1"/>
      <c r="P1388" s="1"/>
      <c r="Q1388" s="1"/>
      <c r="V1388" s="1"/>
      <c r="W1388" s="1"/>
      <c r="X1388" s="1"/>
    </row>
    <row r="1389" spans="8:24">
      <c r="H1389" s="1"/>
      <c r="I1389" s="1"/>
      <c r="J1389" s="1"/>
      <c r="O1389" s="1"/>
      <c r="P1389" s="1"/>
      <c r="Q1389" s="1"/>
      <c r="V1389" s="1"/>
      <c r="W1389" s="1"/>
      <c r="X1389" s="1"/>
    </row>
    <row r="1390" spans="8:24">
      <c r="H1390" s="1"/>
      <c r="I1390" s="1"/>
      <c r="J1390" s="1"/>
      <c r="O1390" s="1"/>
      <c r="P1390" s="1"/>
      <c r="Q1390" s="1"/>
      <c r="V1390" s="1"/>
      <c r="W1390" s="1"/>
      <c r="X1390" s="1"/>
    </row>
    <row r="1391" spans="8:24">
      <c r="H1391" s="1"/>
      <c r="I1391" s="1"/>
      <c r="J1391" s="1"/>
      <c r="O1391" s="1"/>
      <c r="P1391" s="1"/>
      <c r="Q1391" s="1"/>
      <c r="V1391" s="1"/>
      <c r="W1391" s="1"/>
      <c r="X1391" s="1"/>
    </row>
    <row r="1392" spans="8:24">
      <c r="H1392" s="1"/>
      <c r="I1392" s="1"/>
      <c r="J1392" s="1"/>
      <c r="O1392" s="1"/>
      <c r="P1392" s="1"/>
      <c r="Q1392" s="1"/>
      <c r="V1392" s="1"/>
      <c r="W1392" s="1"/>
      <c r="X1392" s="1"/>
    </row>
    <row r="1393" spans="8:24">
      <c r="H1393" s="1"/>
      <c r="I1393" s="1"/>
      <c r="J1393" s="1"/>
      <c r="O1393" s="1"/>
      <c r="P1393" s="1"/>
      <c r="Q1393" s="1"/>
      <c r="V1393" s="1"/>
      <c r="W1393" s="1"/>
      <c r="X1393" s="1"/>
    </row>
    <row r="1394" spans="8:24">
      <c r="H1394" s="1"/>
      <c r="I1394" s="1"/>
      <c r="J1394" s="1"/>
      <c r="O1394" s="1"/>
      <c r="P1394" s="1"/>
      <c r="Q1394" s="1"/>
      <c r="V1394" s="1"/>
      <c r="W1394" s="1"/>
      <c r="X1394" s="1"/>
    </row>
    <row r="1395" spans="8:24">
      <c r="H1395" s="1"/>
      <c r="I1395" s="1"/>
      <c r="J1395" s="1"/>
      <c r="O1395" s="1"/>
      <c r="P1395" s="1"/>
      <c r="Q1395" s="1"/>
      <c r="V1395" s="1"/>
      <c r="W1395" s="1"/>
      <c r="X1395" s="1"/>
    </row>
    <row r="1396" spans="8:24">
      <c r="H1396" s="1"/>
      <c r="I1396" s="1"/>
      <c r="J1396" s="1"/>
      <c r="O1396" s="1"/>
      <c r="P1396" s="1"/>
      <c r="Q1396" s="1"/>
      <c r="V1396" s="1"/>
      <c r="W1396" s="1"/>
      <c r="X1396" s="1"/>
    </row>
    <row r="1397" spans="8:24">
      <c r="H1397" s="1"/>
      <c r="I1397" s="1"/>
      <c r="J1397" s="1"/>
      <c r="O1397" s="1"/>
      <c r="P1397" s="1"/>
      <c r="Q1397" s="1"/>
      <c r="V1397" s="1"/>
      <c r="W1397" s="1"/>
      <c r="X1397" s="1"/>
    </row>
    <row r="1398" spans="8:24">
      <c r="H1398" s="1"/>
      <c r="I1398" s="1"/>
      <c r="J1398" s="1"/>
      <c r="O1398" s="1"/>
      <c r="P1398" s="1"/>
      <c r="Q1398" s="1"/>
      <c r="V1398" s="1"/>
      <c r="W1398" s="1"/>
      <c r="X1398" s="1"/>
    </row>
    <row r="1399" spans="8:24">
      <c r="H1399" s="1"/>
      <c r="I1399" s="1"/>
      <c r="J1399" s="1"/>
      <c r="O1399" s="1"/>
      <c r="P1399" s="1"/>
      <c r="Q1399" s="1"/>
      <c r="V1399" s="1"/>
      <c r="W1399" s="1"/>
      <c r="X1399" s="1"/>
    </row>
    <row r="1400" spans="8:24">
      <c r="H1400" s="1"/>
      <c r="I1400" s="1"/>
      <c r="J1400" s="1"/>
      <c r="O1400" s="1"/>
      <c r="P1400" s="1"/>
      <c r="Q1400" s="1"/>
      <c r="V1400" s="1"/>
      <c r="W1400" s="1"/>
      <c r="X1400" s="1"/>
    </row>
    <row r="1401" spans="8:24">
      <c r="H1401" s="1"/>
      <c r="I1401" s="1"/>
      <c r="J1401" s="1"/>
      <c r="O1401" s="1"/>
      <c r="P1401" s="1"/>
      <c r="Q1401" s="1"/>
      <c r="V1401" s="1"/>
      <c r="W1401" s="1"/>
      <c r="X1401" s="1"/>
    </row>
    <row r="1402" spans="8:24">
      <c r="H1402" s="1"/>
      <c r="I1402" s="1"/>
      <c r="J1402" s="1"/>
      <c r="O1402" s="1"/>
      <c r="P1402" s="1"/>
      <c r="Q1402" s="1"/>
      <c r="V1402" s="1"/>
      <c r="W1402" s="1"/>
      <c r="X1402" s="1"/>
    </row>
    <row r="1403" spans="8:24">
      <c r="H1403" s="1"/>
      <c r="I1403" s="1"/>
      <c r="J1403" s="1"/>
      <c r="O1403" s="1"/>
      <c r="P1403" s="1"/>
      <c r="Q1403" s="1"/>
      <c r="V1403" s="1"/>
      <c r="W1403" s="1"/>
      <c r="X1403" s="1"/>
    </row>
    <row r="1404" spans="8:24">
      <c r="H1404" s="1"/>
      <c r="I1404" s="1"/>
      <c r="J1404" s="1"/>
      <c r="O1404" s="1"/>
      <c r="P1404" s="1"/>
      <c r="Q1404" s="1"/>
      <c r="V1404" s="1"/>
      <c r="W1404" s="1"/>
      <c r="X1404" s="1"/>
    </row>
    <row r="1405" spans="8:24">
      <c r="H1405" s="1"/>
      <c r="I1405" s="1"/>
      <c r="J1405" s="1"/>
      <c r="O1405" s="1"/>
      <c r="P1405" s="1"/>
      <c r="Q1405" s="1"/>
      <c r="V1405" s="1"/>
      <c r="W1405" s="1"/>
      <c r="X1405" s="1"/>
    </row>
    <row r="1406" spans="8:24">
      <c r="H1406" s="1"/>
      <c r="I1406" s="1"/>
      <c r="J1406" s="1"/>
      <c r="O1406" s="1"/>
      <c r="P1406" s="1"/>
      <c r="Q1406" s="1"/>
      <c r="V1406" s="1"/>
      <c r="W1406" s="1"/>
      <c r="X1406" s="1"/>
    </row>
    <row r="1407" spans="8:24">
      <c r="H1407" s="1"/>
      <c r="I1407" s="1"/>
      <c r="J1407" s="1"/>
      <c r="O1407" s="1"/>
      <c r="P1407" s="1"/>
      <c r="Q1407" s="1"/>
      <c r="V1407" s="1"/>
      <c r="W1407" s="1"/>
      <c r="X1407" s="1"/>
    </row>
    <row r="1408" spans="8:24">
      <c r="H1408" s="1"/>
      <c r="I1408" s="1"/>
      <c r="J1408" s="1"/>
      <c r="O1408" s="1"/>
      <c r="P1408" s="1"/>
      <c r="Q1408" s="1"/>
      <c r="V1408" s="1"/>
      <c r="W1408" s="1"/>
      <c r="X1408" s="1"/>
    </row>
    <row r="1409" spans="8:24">
      <c r="H1409" s="1"/>
      <c r="I1409" s="1"/>
      <c r="J1409" s="1"/>
      <c r="O1409" s="1"/>
      <c r="P1409" s="1"/>
      <c r="Q1409" s="1"/>
      <c r="V1409" s="1"/>
      <c r="W1409" s="1"/>
      <c r="X1409" s="1"/>
    </row>
    <row r="1410" spans="8:24">
      <c r="H1410" s="1"/>
      <c r="I1410" s="1"/>
      <c r="J1410" s="1"/>
      <c r="O1410" s="1"/>
      <c r="P1410" s="1"/>
      <c r="Q1410" s="1"/>
      <c r="V1410" s="1"/>
      <c r="W1410" s="1"/>
      <c r="X1410" s="1"/>
    </row>
    <row r="1411" spans="8:24">
      <c r="H1411" s="1"/>
      <c r="I1411" s="1"/>
      <c r="J1411" s="1"/>
      <c r="O1411" s="1"/>
      <c r="P1411" s="1"/>
      <c r="Q1411" s="1"/>
      <c r="V1411" s="1"/>
      <c r="W1411" s="1"/>
      <c r="X1411" s="1"/>
    </row>
    <row r="1412" spans="8:24">
      <c r="H1412" s="1"/>
      <c r="I1412" s="1"/>
      <c r="J1412" s="1"/>
      <c r="O1412" s="1"/>
      <c r="P1412" s="1"/>
      <c r="Q1412" s="1"/>
      <c r="V1412" s="1"/>
      <c r="W1412" s="1"/>
      <c r="X1412" s="1"/>
    </row>
    <row r="1413" spans="8:24">
      <c r="H1413" s="1"/>
      <c r="I1413" s="1"/>
      <c r="J1413" s="1"/>
      <c r="O1413" s="1"/>
      <c r="P1413" s="1"/>
      <c r="Q1413" s="1"/>
      <c r="V1413" s="1"/>
      <c r="W1413" s="1"/>
      <c r="X1413" s="1"/>
    </row>
    <row r="1414" spans="8:24">
      <c r="H1414" s="1"/>
      <c r="I1414" s="1"/>
      <c r="J1414" s="1"/>
      <c r="O1414" s="1"/>
      <c r="P1414" s="1"/>
      <c r="Q1414" s="1"/>
      <c r="V1414" s="1"/>
      <c r="W1414" s="1"/>
      <c r="X1414" s="1"/>
    </row>
    <row r="1415" spans="8:24">
      <c r="H1415" s="1"/>
      <c r="I1415" s="1"/>
      <c r="J1415" s="1"/>
      <c r="O1415" s="1"/>
      <c r="P1415" s="1"/>
      <c r="Q1415" s="1"/>
      <c r="V1415" s="1"/>
      <c r="W1415" s="1"/>
      <c r="X1415" s="1"/>
    </row>
    <row r="1416" spans="8:24">
      <c r="H1416" s="1"/>
      <c r="I1416" s="1"/>
      <c r="J1416" s="1"/>
      <c r="O1416" s="1"/>
      <c r="P1416" s="1"/>
      <c r="Q1416" s="1"/>
      <c r="V1416" s="1"/>
      <c r="W1416" s="1"/>
      <c r="X1416" s="1"/>
    </row>
    <row r="1417" spans="8:24">
      <c r="H1417" s="1"/>
      <c r="I1417" s="1"/>
      <c r="J1417" s="1"/>
      <c r="O1417" s="1"/>
      <c r="P1417" s="1"/>
      <c r="Q1417" s="1"/>
      <c r="V1417" s="1"/>
      <c r="W1417" s="1"/>
      <c r="X1417" s="1"/>
    </row>
    <row r="1418" spans="8:24">
      <c r="H1418" s="1"/>
      <c r="I1418" s="1"/>
      <c r="J1418" s="1"/>
      <c r="O1418" s="1"/>
      <c r="P1418" s="1"/>
      <c r="Q1418" s="1"/>
      <c r="V1418" s="1"/>
      <c r="W1418" s="1"/>
      <c r="X1418" s="1"/>
    </row>
    <row r="1419" spans="8:24">
      <c r="H1419" s="1"/>
      <c r="I1419" s="1"/>
      <c r="J1419" s="1"/>
      <c r="O1419" s="1"/>
      <c r="P1419" s="1"/>
      <c r="Q1419" s="1"/>
      <c r="V1419" s="1"/>
      <c r="W1419" s="1"/>
      <c r="X1419" s="1"/>
    </row>
    <row r="1420" spans="8:24">
      <c r="H1420" s="1"/>
      <c r="I1420" s="1"/>
      <c r="J1420" s="1"/>
      <c r="O1420" s="1"/>
      <c r="P1420" s="1"/>
      <c r="Q1420" s="1"/>
      <c r="V1420" s="1"/>
      <c r="W1420" s="1"/>
      <c r="X1420" s="1"/>
    </row>
    <row r="1421" spans="8:24">
      <c r="H1421" s="1"/>
      <c r="I1421" s="1"/>
      <c r="J1421" s="1"/>
      <c r="O1421" s="1"/>
      <c r="P1421" s="1"/>
      <c r="Q1421" s="1"/>
      <c r="V1421" s="1"/>
      <c r="W1421" s="1"/>
      <c r="X1421" s="1"/>
    </row>
    <row r="1422" spans="8:24">
      <c r="H1422" s="1"/>
      <c r="I1422" s="1"/>
      <c r="J1422" s="1"/>
      <c r="O1422" s="1"/>
      <c r="P1422" s="1"/>
      <c r="Q1422" s="1"/>
      <c r="V1422" s="1"/>
      <c r="W1422" s="1"/>
      <c r="X1422" s="1"/>
    </row>
    <row r="1423" spans="8:24">
      <c r="H1423" s="1"/>
      <c r="I1423" s="1"/>
      <c r="J1423" s="1"/>
      <c r="O1423" s="1"/>
      <c r="P1423" s="1"/>
      <c r="Q1423" s="1"/>
      <c r="V1423" s="1"/>
      <c r="W1423" s="1"/>
      <c r="X1423" s="1"/>
    </row>
    <row r="1424" spans="8:24">
      <c r="H1424" s="1"/>
      <c r="I1424" s="1"/>
      <c r="J1424" s="1"/>
      <c r="O1424" s="1"/>
      <c r="P1424" s="1"/>
      <c r="Q1424" s="1"/>
      <c r="V1424" s="1"/>
      <c r="W1424" s="1"/>
      <c r="X1424" s="1"/>
    </row>
    <row r="1425" spans="8:24">
      <c r="H1425" s="1"/>
      <c r="I1425" s="1"/>
      <c r="J1425" s="1"/>
      <c r="O1425" s="1"/>
      <c r="P1425" s="1"/>
      <c r="Q1425" s="1"/>
      <c r="V1425" s="1"/>
      <c r="W1425" s="1"/>
      <c r="X1425" s="1"/>
    </row>
    <row r="1426" spans="8:24">
      <c r="H1426" s="1"/>
      <c r="I1426" s="1"/>
      <c r="J1426" s="1"/>
      <c r="O1426" s="1"/>
      <c r="P1426" s="1"/>
      <c r="Q1426" s="1"/>
      <c r="V1426" s="1"/>
      <c r="W1426" s="1"/>
      <c r="X1426" s="1"/>
    </row>
    <row r="1427" spans="8:24">
      <c r="H1427" s="1"/>
      <c r="I1427" s="1"/>
      <c r="J1427" s="1"/>
      <c r="O1427" s="1"/>
      <c r="P1427" s="1"/>
      <c r="Q1427" s="1"/>
      <c r="V1427" s="1"/>
      <c r="W1427" s="1"/>
      <c r="X1427" s="1"/>
    </row>
    <row r="1428" spans="8:24">
      <c r="H1428" s="1"/>
      <c r="I1428" s="1"/>
      <c r="J1428" s="1"/>
      <c r="O1428" s="1"/>
      <c r="P1428" s="1"/>
      <c r="Q1428" s="1"/>
      <c r="V1428" s="1"/>
      <c r="W1428" s="1"/>
      <c r="X1428" s="1"/>
    </row>
    <row r="1429" spans="8:24">
      <c r="H1429" s="1"/>
      <c r="I1429" s="1"/>
      <c r="J1429" s="1"/>
      <c r="O1429" s="1"/>
      <c r="P1429" s="1"/>
      <c r="Q1429" s="1"/>
      <c r="V1429" s="1"/>
      <c r="W1429" s="1"/>
      <c r="X1429" s="1"/>
    </row>
    <row r="1430" spans="8:24">
      <c r="H1430" s="1"/>
      <c r="I1430" s="1"/>
      <c r="J1430" s="1"/>
      <c r="O1430" s="1"/>
      <c r="P1430" s="1"/>
      <c r="Q1430" s="1"/>
      <c r="V1430" s="1"/>
      <c r="W1430" s="1"/>
      <c r="X1430" s="1"/>
    </row>
    <row r="1431" spans="8:24">
      <c r="H1431" s="1"/>
      <c r="I1431" s="1"/>
      <c r="J1431" s="1"/>
      <c r="O1431" s="1"/>
      <c r="P1431" s="1"/>
      <c r="Q1431" s="1"/>
      <c r="V1431" s="1"/>
      <c r="W1431" s="1"/>
      <c r="X1431" s="1"/>
    </row>
    <row r="1432" spans="8:24">
      <c r="H1432" s="1"/>
      <c r="I1432" s="1"/>
      <c r="J1432" s="1"/>
      <c r="O1432" s="1"/>
      <c r="P1432" s="1"/>
      <c r="Q1432" s="1"/>
      <c r="V1432" s="1"/>
      <c r="W1432" s="1"/>
      <c r="X1432" s="1"/>
    </row>
    <row r="1433" spans="8:24">
      <c r="H1433" s="1"/>
      <c r="I1433" s="1"/>
      <c r="J1433" s="1"/>
      <c r="O1433" s="1"/>
      <c r="P1433" s="1"/>
      <c r="Q1433" s="1"/>
      <c r="V1433" s="1"/>
      <c r="W1433" s="1"/>
      <c r="X1433" s="1"/>
    </row>
    <row r="1434" spans="8:24">
      <c r="H1434" s="1"/>
      <c r="I1434" s="1"/>
      <c r="J1434" s="1"/>
      <c r="O1434" s="1"/>
      <c r="P1434" s="1"/>
      <c r="Q1434" s="1"/>
      <c r="V1434" s="1"/>
      <c r="W1434" s="1"/>
      <c r="X1434" s="1"/>
    </row>
    <row r="1435" spans="8:24">
      <c r="H1435" s="1"/>
      <c r="I1435" s="1"/>
      <c r="J1435" s="1"/>
      <c r="O1435" s="1"/>
      <c r="P1435" s="1"/>
      <c r="Q1435" s="1"/>
      <c r="V1435" s="1"/>
      <c r="W1435" s="1"/>
      <c r="X1435" s="1"/>
    </row>
    <row r="1436" spans="8:24">
      <c r="H1436" s="1"/>
      <c r="I1436" s="1"/>
      <c r="J1436" s="1"/>
      <c r="O1436" s="1"/>
      <c r="P1436" s="1"/>
      <c r="Q1436" s="1"/>
      <c r="V1436" s="1"/>
      <c r="W1436" s="1"/>
      <c r="X1436" s="1"/>
    </row>
    <row r="1437" spans="8:24">
      <c r="H1437" s="1"/>
      <c r="I1437" s="1"/>
      <c r="J1437" s="1"/>
      <c r="O1437" s="1"/>
      <c r="P1437" s="1"/>
      <c r="Q1437" s="1"/>
      <c r="V1437" s="1"/>
      <c r="W1437" s="1"/>
      <c r="X1437" s="1"/>
    </row>
    <row r="1438" spans="8:24">
      <c r="H1438" s="1"/>
      <c r="I1438" s="1"/>
      <c r="J1438" s="1"/>
      <c r="O1438" s="1"/>
      <c r="P1438" s="1"/>
      <c r="Q1438" s="1"/>
      <c r="V1438" s="1"/>
      <c r="W1438" s="1"/>
      <c r="X1438" s="1"/>
    </row>
    <row r="1439" spans="8:24">
      <c r="H1439" s="1"/>
      <c r="I1439" s="1"/>
      <c r="J1439" s="1"/>
      <c r="O1439" s="1"/>
      <c r="P1439" s="1"/>
      <c r="Q1439" s="1"/>
      <c r="V1439" s="1"/>
      <c r="W1439" s="1"/>
      <c r="X1439" s="1"/>
    </row>
    <row r="1440" spans="8:24">
      <c r="H1440" s="1"/>
      <c r="I1440" s="1"/>
      <c r="J1440" s="1"/>
      <c r="O1440" s="1"/>
      <c r="P1440" s="1"/>
      <c r="Q1440" s="1"/>
      <c r="V1440" s="1"/>
      <c r="W1440" s="1"/>
      <c r="X1440" s="1"/>
    </row>
    <row r="1441" spans="8:24">
      <c r="H1441" s="1"/>
      <c r="I1441" s="1"/>
      <c r="J1441" s="1"/>
      <c r="O1441" s="1"/>
      <c r="P1441" s="1"/>
      <c r="Q1441" s="1"/>
      <c r="V1441" s="1"/>
      <c r="W1441" s="1"/>
      <c r="X1441" s="1"/>
    </row>
    <row r="1442" spans="8:24">
      <c r="H1442" s="1"/>
      <c r="I1442" s="1"/>
      <c r="J1442" s="1"/>
      <c r="O1442" s="1"/>
      <c r="P1442" s="1"/>
      <c r="Q1442" s="1"/>
      <c r="V1442" s="1"/>
      <c r="W1442" s="1"/>
      <c r="X1442" s="1"/>
    </row>
    <row r="1443" spans="8:24">
      <c r="H1443" s="1"/>
      <c r="I1443" s="1"/>
      <c r="J1443" s="1"/>
      <c r="O1443" s="1"/>
      <c r="P1443" s="1"/>
      <c r="Q1443" s="1"/>
      <c r="V1443" s="1"/>
      <c r="W1443" s="1"/>
      <c r="X1443" s="1"/>
    </row>
    <row r="1444" spans="8:24">
      <c r="H1444" s="1"/>
      <c r="I1444" s="1"/>
      <c r="J1444" s="1"/>
      <c r="O1444" s="1"/>
      <c r="P1444" s="1"/>
      <c r="Q1444" s="1"/>
      <c r="V1444" s="1"/>
      <c r="W1444" s="1"/>
      <c r="X1444" s="1"/>
    </row>
    <row r="1445" spans="8:24">
      <c r="H1445" s="1"/>
      <c r="I1445" s="1"/>
      <c r="J1445" s="1"/>
      <c r="O1445" s="1"/>
      <c r="P1445" s="1"/>
      <c r="Q1445" s="1"/>
      <c r="V1445" s="1"/>
      <c r="W1445" s="1"/>
      <c r="X1445" s="1"/>
    </row>
    <row r="1446" spans="8:24">
      <c r="H1446" s="1"/>
      <c r="I1446" s="1"/>
      <c r="J1446" s="1"/>
      <c r="O1446" s="1"/>
      <c r="P1446" s="1"/>
      <c r="Q1446" s="1"/>
      <c r="V1446" s="1"/>
      <c r="W1446" s="1"/>
      <c r="X1446" s="1"/>
    </row>
    <row r="1447" spans="8:24">
      <c r="H1447" s="1"/>
      <c r="I1447" s="1"/>
      <c r="J1447" s="1"/>
      <c r="O1447" s="1"/>
      <c r="P1447" s="1"/>
      <c r="Q1447" s="1"/>
      <c r="V1447" s="1"/>
      <c r="W1447" s="1"/>
      <c r="X1447" s="1"/>
    </row>
    <row r="1448" spans="8:24">
      <c r="H1448" s="1"/>
      <c r="I1448" s="1"/>
      <c r="J1448" s="1"/>
      <c r="O1448" s="1"/>
      <c r="P1448" s="1"/>
      <c r="Q1448" s="1"/>
      <c r="V1448" s="1"/>
      <c r="W1448" s="1"/>
      <c r="X1448" s="1"/>
    </row>
    <row r="1449" spans="8:24">
      <c r="H1449" s="1"/>
      <c r="I1449" s="1"/>
      <c r="J1449" s="1"/>
      <c r="O1449" s="1"/>
      <c r="P1449" s="1"/>
      <c r="Q1449" s="1"/>
      <c r="V1449" s="1"/>
      <c r="W1449" s="1"/>
      <c r="X1449" s="1"/>
    </row>
    <row r="1450" spans="8:24">
      <c r="H1450" s="1"/>
      <c r="I1450" s="1"/>
      <c r="J1450" s="1"/>
      <c r="O1450" s="1"/>
      <c r="P1450" s="1"/>
      <c r="Q1450" s="1"/>
      <c r="V1450" s="1"/>
      <c r="W1450" s="1"/>
      <c r="X1450" s="1"/>
    </row>
    <row r="1451" spans="8:24">
      <c r="H1451" s="1"/>
      <c r="I1451" s="1"/>
      <c r="J1451" s="1"/>
      <c r="O1451" s="1"/>
      <c r="P1451" s="1"/>
      <c r="Q1451" s="1"/>
      <c r="V1451" s="1"/>
      <c r="W1451" s="1"/>
      <c r="X1451" s="1"/>
    </row>
    <row r="1452" spans="8:24">
      <c r="H1452" s="1"/>
      <c r="I1452" s="1"/>
      <c r="J1452" s="1"/>
      <c r="O1452" s="1"/>
      <c r="P1452" s="1"/>
      <c r="Q1452" s="1"/>
      <c r="V1452" s="1"/>
      <c r="W1452" s="1"/>
      <c r="X1452" s="1"/>
    </row>
    <row r="1453" spans="8:24">
      <c r="H1453" s="1"/>
      <c r="I1453" s="1"/>
      <c r="J1453" s="1"/>
      <c r="O1453" s="1"/>
      <c r="P1453" s="1"/>
      <c r="Q1453" s="1"/>
      <c r="V1453" s="1"/>
      <c r="W1453" s="1"/>
      <c r="X1453" s="1"/>
    </row>
    <row r="1454" spans="8:24">
      <c r="H1454" s="1"/>
      <c r="I1454" s="1"/>
      <c r="J1454" s="1"/>
      <c r="O1454" s="1"/>
      <c r="P1454" s="1"/>
      <c r="Q1454" s="1"/>
      <c r="V1454" s="1"/>
      <c r="W1454" s="1"/>
      <c r="X1454" s="1"/>
    </row>
    <row r="1455" spans="8:24">
      <c r="H1455" s="1"/>
      <c r="I1455" s="1"/>
      <c r="J1455" s="1"/>
      <c r="O1455" s="1"/>
      <c r="P1455" s="1"/>
      <c r="Q1455" s="1"/>
      <c r="V1455" s="1"/>
      <c r="W1455" s="1"/>
      <c r="X1455" s="1"/>
    </row>
    <row r="1456" spans="8:24">
      <c r="H1456" s="1"/>
      <c r="I1456" s="1"/>
      <c r="J1456" s="1"/>
      <c r="O1456" s="1"/>
      <c r="P1456" s="1"/>
      <c r="Q1456" s="1"/>
      <c r="V1456" s="1"/>
      <c r="W1456" s="1"/>
      <c r="X1456" s="1"/>
    </row>
    <row r="1457" spans="8:24">
      <c r="H1457" s="1"/>
      <c r="I1457" s="1"/>
      <c r="J1457" s="1"/>
      <c r="O1457" s="1"/>
      <c r="P1457" s="1"/>
      <c r="Q1457" s="1"/>
      <c r="V1457" s="1"/>
      <c r="W1457" s="1"/>
      <c r="X1457" s="1"/>
    </row>
    <row r="1458" spans="8:24">
      <c r="H1458" s="1"/>
      <c r="I1458" s="1"/>
      <c r="J1458" s="1"/>
      <c r="O1458" s="1"/>
      <c r="P1458" s="1"/>
      <c r="Q1458" s="1"/>
      <c r="V1458" s="1"/>
      <c r="W1458" s="1"/>
      <c r="X1458" s="1"/>
    </row>
    <row r="1459" spans="8:24">
      <c r="H1459" s="1"/>
      <c r="I1459" s="1"/>
      <c r="J1459" s="1"/>
      <c r="O1459" s="1"/>
      <c r="P1459" s="1"/>
      <c r="Q1459" s="1"/>
      <c r="V1459" s="1"/>
      <c r="W1459" s="1"/>
      <c r="X1459" s="1"/>
    </row>
    <row r="1460" spans="8:24">
      <c r="H1460" s="1"/>
      <c r="I1460" s="1"/>
      <c r="J1460" s="1"/>
      <c r="O1460" s="1"/>
      <c r="P1460" s="1"/>
      <c r="Q1460" s="1"/>
      <c r="V1460" s="1"/>
      <c r="W1460" s="1"/>
      <c r="X1460" s="1"/>
    </row>
    <row r="1461" spans="8:24">
      <c r="H1461" s="1"/>
      <c r="I1461" s="1"/>
      <c r="J1461" s="1"/>
      <c r="O1461" s="1"/>
      <c r="P1461" s="1"/>
      <c r="Q1461" s="1"/>
      <c r="V1461" s="1"/>
      <c r="W1461" s="1"/>
      <c r="X1461" s="1"/>
    </row>
    <row r="1462" spans="8:24">
      <c r="H1462" s="1"/>
      <c r="I1462" s="1"/>
      <c r="J1462" s="1"/>
      <c r="O1462" s="1"/>
      <c r="P1462" s="1"/>
      <c r="Q1462" s="1"/>
      <c r="V1462" s="1"/>
      <c r="W1462" s="1"/>
      <c r="X1462" s="1"/>
    </row>
    <row r="1463" spans="8:24">
      <c r="H1463" s="1"/>
      <c r="I1463" s="1"/>
      <c r="J1463" s="1"/>
      <c r="O1463" s="1"/>
      <c r="P1463" s="1"/>
      <c r="Q1463" s="1"/>
      <c r="V1463" s="1"/>
      <c r="W1463" s="1"/>
      <c r="X1463" s="1"/>
    </row>
    <row r="1464" spans="8:24">
      <c r="H1464" s="1"/>
      <c r="I1464" s="1"/>
      <c r="J1464" s="1"/>
      <c r="O1464" s="1"/>
      <c r="P1464" s="1"/>
      <c r="Q1464" s="1"/>
      <c r="V1464" s="1"/>
      <c r="W1464" s="1"/>
      <c r="X1464" s="1"/>
    </row>
    <row r="1465" spans="8:24">
      <c r="H1465" s="1"/>
      <c r="I1465" s="1"/>
      <c r="J1465" s="1"/>
      <c r="O1465" s="1"/>
      <c r="P1465" s="1"/>
      <c r="Q1465" s="1"/>
      <c r="V1465" s="1"/>
      <c r="W1465" s="1"/>
      <c r="X1465" s="1"/>
    </row>
    <row r="1466" spans="8:24">
      <c r="H1466" s="1"/>
      <c r="I1466" s="1"/>
      <c r="J1466" s="1"/>
      <c r="O1466" s="1"/>
      <c r="P1466" s="1"/>
      <c r="Q1466" s="1"/>
      <c r="V1466" s="1"/>
      <c r="W1466" s="1"/>
      <c r="X1466" s="1"/>
    </row>
    <row r="1467" spans="8:24">
      <c r="H1467" s="1"/>
      <c r="I1467" s="1"/>
      <c r="J1467" s="1"/>
      <c r="O1467" s="1"/>
      <c r="P1467" s="1"/>
      <c r="Q1467" s="1"/>
      <c r="V1467" s="1"/>
      <c r="W1467" s="1"/>
      <c r="X1467" s="1"/>
    </row>
    <row r="1468" spans="8:24">
      <c r="H1468" s="1"/>
      <c r="I1468" s="1"/>
      <c r="J1468" s="1"/>
      <c r="O1468" s="1"/>
      <c r="P1468" s="1"/>
      <c r="Q1468" s="1"/>
      <c r="V1468" s="1"/>
      <c r="W1468" s="1"/>
      <c r="X1468" s="1"/>
    </row>
    <row r="1469" spans="8:24">
      <c r="H1469" s="1"/>
      <c r="I1469" s="1"/>
      <c r="J1469" s="1"/>
      <c r="O1469" s="1"/>
      <c r="P1469" s="1"/>
      <c r="Q1469" s="1"/>
      <c r="V1469" s="1"/>
      <c r="W1469" s="1"/>
      <c r="X1469" s="1"/>
    </row>
    <row r="1470" spans="8:24">
      <c r="H1470" s="1"/>
      <c r="I1470" s="1"/>
      <c r="J1470" s="1"/>
      <c r="O1470" s="1"/>
      <c r="P1470" s="1"/>
      <c r="Q1470" s="1"/>
      <c r="V1470" s="1"/>
      <c r="W1470" s="1"/>
      <c r="X1470" s="1"/>
    </row>
    <row r="1471" spans="8:24">
      <c r="H1471" s="1"/>
      <c r="I1471" s="1"/>
      <c r="J1471" s="1"/>
      <c r="O1471" s="1"/>
      <c r="P1471" s="1"/>
      <c r="Q1471" s="1"/>
      <c r="V1471" s="1"/>
      <c r="W1471" s="1"/>
      <c r="X1471" s="1"/>
    </row>
    <row r="1472" spans="8:24">
      <c r="H1472" s="1"/>
      <c r="I1472" s="1"/>
      <c r="J1472" s="1"/>
      <c r="O1472" s="1"/>
      <c r="P1472" s="1"/>
      <c r="Q1472" s="1"/>
      <c r="V1472" s="1"/>
      <c r="W1472" s="1"/>
      <c r="X1472" s="1"/>
    </row>
    <row r="1473" spans="8:24">
      <c r="H1473" s="1"/>
      <c r="I1473" s="1"/>
      <c r="J1473" s="1"/>
      <c r="O1473" s="1"/>
      <c r="P1473" s="1"/>
      <c r="Q1473" s="1"/>
      <c r="V1473" s="1"/>
      <c r="W1473" s="1"/>
      <c r="X1473" s="1"/>
    </row>
    <row r="1474" spans="8:24">
      <c r="H1474" s="1"/>
      <c r="I1474" s="1"/>
      <c r="J1474" s="1"/>
      <c r="O1474" s="1"/>
      <c r="P1474" s="1"/>
      <c r="Q1474" s="1"/>
      <c r="V1474" s="1"/>
      <c r="W1474" s="1"/>
      <c r="X1474" s="1"/>
    </row>
    <row r="1475" spans="8:24">
      <c r="H1475" s="1"/>
      <c r="I1475" s="1"/>
      <c r="J1475" s="1"/>
      <c r="O1475" s="1"/>
      <c r="P1475" s="1"/>
      <c r="Q1475" s="1"/>
      <c r="V1475" s="1"/>
      <c r="W1475" s="1"/>
      <c r="X1475" s="1"/>
    </row>
    <row r="1476" spans="8:24">
      <c r="H1476" s="1"/>
      <c r="I1476" s="1"/>
      <c r="J1476" s="1"/>
      <c r="O1476" s="1"/>
      <c r="P1476" s="1"/>
      <c r="Q1476" s="1"/>
      <c r="V1476" s="1"/>
      <c r="W1476" s="1"/>
      <c r="X1476" s="1"/>
    </row>
    <row r="1477" spans="8:24">
      <c r="H1477" s="1"/>
      <c r="I1477" s="1"/>
      <c r="J1477" s="1"/>
      <c r="O1477" s="1"/>
      <c r="P1477" s="1"/>
      <c r="Q1477" s="1"/>
      <c r="V1477" s="1"/>
      <c r="W1477" s="1"/>
      <c r="X1477" s="1"/>
    </row>
    <row r="1478" spans="8:24">
      <c r="H1478" s="1"/>
      <c r="I1478" s="1"/>
      <c r="J1478" s="1"/>
      <c r="O1478" s="1"/>
      <c r="P1478" s="1"/>
      <c r="Q1478" s="1"/>
      <c r="V1478" s="1"/>
      <c r="W1478" s="1"/>
      <c r="X1478" s="1"/>
    </row>
    <row r="1479" spans="8:24">
      <c r="H1479" s="1"/>
      <c r="I1479" s="1"/>
      <c r="J1479" s="1"/>
      <c r="O1479" s="1"/>
      <c r="P1479" s="1"/>
      <c r="Q1479" s="1"/>
      <c r="V1479" s="1"/>
      <c r="W1479" s="1"/>
      <c r="X1479" s="1"/>
    </row>
    <row r="1480" spans="8:24">
      <c r="H1480" s="1"/>
      <c r="I1480" s="1"/>
      <c r="J1480" s="1"/>
      <c r="O1480" s="1"/>
      <c r="P1480" s="1"/>
      <c r="Q1480" s="1"/>
      <c r="V1480" s="1"/>
      <c r="W1480" s="1"/>
      <c r="X1480" s="1"/>
    </row>
    <row r="1481" spans="8:24">
      <c r="H1481" s="1"/>
      <c r="I1481" s="1"/>
      <c r="J1481" s="1"/>
      <c r="O1481" s="1"/>
      <c r="P1481" s="1"/>
      <c r="Q1481" s="1"/>
      <c r="V1481" s="1"/>
      <c r="W1481" s="1"/>
      <c r="X1481" s="1"/>
    </row>
    <row r="1482" spans="8:24">
      <c r="H1482" s="1"/>
      <c r="I1482" s="1"/>
      <c r="J1482" s="1"/>
      <c r="O1482" s="1"/>
      <c r="P1482" s="1"/>
      <c r="Q1482" s="1"/>
      <c r="V1482" s="1"/>
      <c r="W1482" s="1"/>
      <c r="X1482" s="1"/>
    </row>
    <row r="1483" spans="8:24">
      <c r="H1483" s="1"/>
      <c r="I1483" s="1"/>
      <c r="J1483" s="1"/>
      <c r="O1483" s="1"/>
      <c r="P1483" s="1"/>
      <c r="Q1483" s="1"/>
      <c r="V1483" s="1"/>
      <c r="W1483" s="1"/>
      <c r="X1483" s="1"/>
    </row>
    <row r="1484" spans="8:24">
      <c r="H1484" s="1"/>
      <c r="I1484" s="1"/>
      <c r="J1484" s="1"/>
      <c r="O1484" s="1"/>
      <c r="P1484" s="1"/>
      <c r="Q1484" s="1"/>
      <c r="V1484" s="1"/>
      <c r="W1484" s="1"/>
      <c r="X1484" s="1"/>
    </row>
    <row r="1485" spans="8:24">
      <c r="H1485" s="1"/>
      <c r="I1485" s="1"/>
      <c r="J1485" s="1"/>
      <c r="O1485" s="1"/>
      <c r="P1485" s="1"/>
      <c r="Q1485" s="1"/>
      <c r="V1485" s="1"/>
      <c r="W1485" s="1"/>
      <c r="X1485" s="1"/>
    </row>
    <row r="1486" spans="8:24">
      <c r="H1486" s="1"/>
      <c r="I1486" s="1"/>
      <c r="J1486" s="1"/>
      <c r="O1486" s="1"/>
      <c r="P1486" s="1"/>
      <c r="Q1486" s="1"/>
      <c r="V1486" s="1"/>
      <c r="W1486" s="1"/>
      <c r="X1486" s="1"/>
    </row>
    <row r="1487" spans="8:24">
      <c r="H1487" s="1"/>
      <c r="I1487" s="1"/>
      <c r="J1487" s="1"/>
      <c r="O1487" s="1"/>
      <c r="P1487" s="1"/>
      <c r="Q1487" s="1"/>
      <c r="V1487" s="1"/>
      <c r="W1487" s="1"/>
      <c r="X1487" s="1"/>
    </row>
    <row r="1488" spans="8:24">
      <c r="H1488" s="1"/>
      <c r="I1488" s="1"/>
      <c r="J1488" s="1"/>
      <c r="O1488" s="1"/>
      <c r="P1488" s="1"/>
      <c r="Q1488" s="1"/>
      <c r="V1488" s="1"/>
      <c r="W1488" s="1"/>
      <c r="X1488" s="1"/>
    </row>
    <row r="1489" spans="8:24">
      <c r="H1489" s="1"/>
      <c r="I1489" s="1"/>
      <c r="J1489" s="1"/>
      <c r="O1489" s="1"/>
      <c r="P1489" s="1"/>
      <c r="Q1489" s="1"/>
      <c r="V1489" s="1"/>
      <c r="W1489" s="1"/>
      <c r="X1489" s="1"/>
    </row>
    <row r="1490" spans="8:24">
      <c r="H1490" s="1"/>
      <c r="I1490" s="1"/>
      <c r="J1490" s="1"/>
      <c r="O1490" s="1"/>
      <c r="P1490" s="1"/>
      <c r="Q1490" s="1"/>
      <c r="V1490" s="1"/>
      <c r="W1490" s="1"/>
      <c r="X1490" s="1"/>
    </row>
    <row r="1491" spans="8:24">
      <c r="H1491" s="1"/>
      <c r="I1491" s="1"/>
      <c r="J1491" s="1"/>
      <c r="O1491" s="1"/>
      <c r="P1491" s="1"/>
      <c r="Q1491" s="1"/>
      <c r="V1491" s="1"/>
      <c r="W1491" s="1"/>
      <c r="X1491" s="1"/>
    </row>
    <row r="1492" spans="8:24">
      <c r="H1492" s="1"/>
      <c r="I1492" s="1"/>
      <c r="J1492" s="1"/>
      <c r="O1492" s="1"/>
      <c r="P1492" s="1"/>
      <c r="Q1492" s="1"/>
      <c r="V1492" s="1"/>
      <c r="W1492" s="1"/>
      <c r="X1492" s="1"/>
    </row>
    <row r="1493" spans="8:24">
      <c r="H1493" s="1"/>
      <c r="I1493" s="1"/>
      <c r="J1493" s="1"/>
      <c r="O1493" s="1"/>
      <c r="P1493" s="1"/>
      <c r="Q1493" s="1"/>
      <c r="V1493" s="1"/>
      <c r="W1493" s="1"/>
      <c r="X1493" s="1"/>
    </row>
    <row r="1494" spans="8:24">
      <c r="H1494" s="1"/>
      <c r="I1494" s="1"/>
      <c r="J1494" s="1"/>
      <c r="O1494" s="1"/>
      <c r="P1494" s="1"/>
      <c r="Q1494" s="1"/>
      <c r="V1494" s="1"/>
      <c r="W1494" s="1"/>
      <c r="X1494" s="1"/>
    </row>
    <row r="1495" spans="8:24">
      <c r="H1495" s="1"/>
      <c r="I1495" s="1"/>
      <c r="J1495" s="1"/>
      <c r="O1495" s="1"/>
      <c r="P1495" s="1"/>
      <c r="Q1495" s="1"/>
      <c r="V1495" s="1"/>
      <c r="W1495" s="1"/>
      <c r="X1495" s="1"/>
    </row>
    <row r="1496" spans="8:24">
      <c r="H1496" s="1"/>
      <c r="I1496" s="1"/>
      <c r="J1496" s="1"/>
      <c r="O1496" s="1"/>
      <c r="P1496" s="1"/>
      <c r="Q1496" s="1"/>
      <c r="V1496" s="1"/>
      <c r="W1496" s="1"/>
      <c r="X1496" s="1"/>
    </row>
    <row r="1497" spans="8:24">
      <c r="H1497" s="1"/>
      <c r="I1497" s="1"/>
      <c r="J1497" s="1"/>
      <c r="O1497" s="1"/>
      <c r="P1497" s="1"/>
      <c r="Q1497" s="1"/>
      <c r="V1497" s="1"/>
      <c r="W1497" s="1"/>
      <c r="X1497" s="1"/>
    </row>
    <row r="1498" spans="8:24">
      <c r="H1498" s="1"/>
      <c r="I1498" s="1"/>
      <c r="J1498" s="1"/>
      <c r="O1498" s="1"/>
      <c r="P1498" s="1"/>
      <c r="Q1498" s="1"/>
      <c r="V1498" s="1"/>
      <c r="W1498" s="1"/>
      <c r="X1498" s="1"/>
    </row>
    <row r="1499" spans="8:24">
      <c r="H1499" s="1"/>
      <c r="I1499" s="1"/>
      <c r="J1499" s="1"/>
      <c r="O1499" s="1"/>
      <c r="P1499" s="1"/>
      <c r="Q1499" s="1"/>
      <c r="V1499" s="1"/>
      <c r="W1499" s="1"/>
      <c r="X1499" s="1"/>
    </row>
    <row r="1500" spans="8:24">
      <c r="H1500" s="1"/>
      <c r="I1500" s="1"/>
      <c r="J1500" s="1"/>
      <c r="O1500" s="1"/>
      <c r="P1500" s="1"/>
      <c r="Q1500" s="1"/>
      <c r="V1500" s="1"/>
      <c r="W1500" s="1"/>
      <c r="X1500" s="1"/>
    </row>
    <row r="1501" spans="8:24">
      <c r="H1501" s="1"/>
      <c r="I1501" s="1"/>
      <c r="J1501" s="1"/>
      <c r="O1501" s="1"/>
      <c r="P1501" s="1"/>
      <c r="Q1501" s="1"/>
      <c r="V1501" s="1"/>
      <c r="W1501" s="1"/>
      <c r="X1501" s="1"/>
    </row>
    <row r="1502" spans="8:24">
      <c r="H1502" s="1"/>
      <c r="I1502" s="1"/>
      <c r="J1502" s="1"/>
      <c r="O1502" s="1"/>
      <c r="P1502" s="1"/>
      <c r="Q1502" s="1"/>
      <c r="V1502" s="1"/>
      <c r="W1502" s="1"/>
      <c r="X1502" s="1"/>
    </row>
    <row r="1503" spans="8:24">
      <c r="H1503" s="1"/>
      <c r="I1503" s="1"/>
      <c r="J1503" s="1"/>
      <c r="O1503" s="1"/>
      <c r="P1503" s="1"/>
      <c r="Q1503" s="1"/>
      <c r="V1503" s="1"/>
      <c r="W1503" s="1"/>
      <c r="X1503" s="1"/>
    </row>
    <row r="1504" spans="8:24">
      <c r="H1504" s="1"/>
      <c r="I1504" s="1"/>
      <c r="J1504" s="1"/>
      <c r="O1504" s="1"/>
      <c r="P1504" s="1"/>
      <c r="Q1504" s="1"/>
      <c r="V1504" s="1"/>
      <c r="W1504" s="1"/>
      <c r="X1504" s="1"/>
    </row>
    <row r="1505" spans="8:24">
      <c r="H1505" s="1"/>
      <c r="I1505" s="1"/>
      <c r="J1505" s="1"/>
      <c r="O1505" s="1"/>
      <c r="P1505" s="1"/>
      <c r="Q1505" s="1"/>
      <c r="V1505" s="1"/>
      <c r="W1505" s="1"/>
      <c r="X1505" s="1"/>
    </row>
    <row r="1506" spans="8:24">
      <c r="H1506" s="1"/>
      <c r="I1506" s="1"/>
      <c r="J1506" s="1"/>
      <c r="O1506" s="1"/>
      <c r="P1506" s="1"/>
      <c r="Q1506" s="1"/>
      <c r="V1506" s="1"/>
      <c r="W1506" s="1"/>
      <c r="X1506" s="1"/>
    </row>
    <row r="1507" spans="8:24">
      <c r="H1507" s="1"/>
      <c r="I1507" s="1"/>
      <c r="J1507" s="1"/>
      <c r="O1507" s="1"/>
      <c r="P1507" s="1"/>
      <c r="Q1507" s="1"/>
      <c r="V1507" s="1"/>
      <c r="W1507" s="1"/>
      <c r="X1507" s="1"/>
    </row>
    <row r="1508" spans="8:24">
      <c r="H1508" s="1"/>
      <c r="I1508" s="1"/>
      <c r="J1508" s="1"/>
      <c r="O1508" s="1"/>
      <c r="P1508" s="1"/>
      <c r="Q1508" s="1"/>
      <c r="V1508" s="1"/>
      <c r="W1508" s="1"/>
      <c r="X1508" s="1"/>
    </row>
    <row r="1509" spans="8:24">
      <c r="H1509" s="1"/>
      <c r="I1509" s="1"/>
      <c r="J1509" s="1"/>
      <c r="O1509" s="1"/>
      <c r="P1509" s="1"/>
      <c r="Q1509" s="1"/>
      <c r="V1509" s="1"/>
      <c r="W1509" s="1"/>
      <c r="X1509" s="1"/>
    </row>
    <row r="1510" spans="8:24">
      <c r="H1510" s="1"/>
      <c r="I1510" s="1"/>
      <c r="J1510" s="1"/>
      <c r="O1510" s="1"/>
      <c r="P1510" s="1"/>
      <c r="Q1510" s="1"/>
      <c r="V1510" s="1"/>
      <c r="W1510" s="1"/>
      <c r="X1510" s="1"/>
    </row>
    <row r="1511" spans="8:24">
      <c r="H1511" s="1"/>
      <c r="I1511" s="1"/>
      <c r="J1511" s="1"/>
      <c r="O1511" s="1"/>
      <c r="P1511" s="1"/>
      <c r="Q1511" s="1"/>
      <c r="V1511" s="1"/>
      <c r="W1511" s="1"/>
      <c r="X1511" s="1"/>
    </row>
    <row r="1512" spans="8:24">
      <c r="H1512" s="1"/>
      <c r="I1512" s="1"/>
      <c r="J1512" s="1"/>
      <c r="O1512" s="1"/>
      <c r="P1512" s="1"/>
      <c r="Q1512" s="1"/>
      <c r="V1512" s="1"/>
      <c r="W1512" s="1"/>
      <c r="X1512" s="1"/>
    </row>
    <row r="1513" spans="8:24">
      <c r="H1513" s="1"/>
      <c r="I1513" s="1"/>
      <c r="J1513" s="1"/>
      <c r="O1513" s="1"/>
      <c r="P1513" s="1"/>
      <c r="Q1513" s="1"/>
      <c r="V1513" s="1"/>
      <c r="W1513" s="1"/>
      <c r="X1513" s="1"/>
    </row>
    <row r="1514" spans="8:24">
      <c r="H1514" s="1"/>
      <c r="I1514" s="1"/>
      <c r="J1514" s="1"/>
      <c r="O1514" s="1"/>
      <c r="P1514" s="1"/>
      <c r="Q1514" s="1"/>
      <c r="V1514" s="1"/>
      <c r="W1514" s="1"/>
      <c r="X1514" s="1"/>
    </row>
    <row r="1515" spans="8:24">
      <c r="H1515" s="1"/>
      <c r="I1515" s="1"/>
      <c r="J1515" s="1"/>
      <c r="O1515" s="1"/>
      <c r="P1515" s="1"/>
      <c r="Q1515" s="1"/>
      <c r="V1515" s="1"/>
      <c r="W1515" s="1"/>
      <c r="X1515" s="1"/>
    </row>
    <row r="1516" spans="8:24">
      <c r="H1516" s="1"/>
      <c r="I1516" s="1"/>
      <c r="J1516" s="1"/>
      <c r="O1516" s="1"/>
      <c r="P1516" s="1"/>
      <c r="Q1516" s="1"/>
      <c r="V1516" s="1"/>
      <c r="W1516" s="1"/>
      <c r="X1516" s="1"/>
    </row>
    <row r="1517" spans="8:24">
      <c r="H1517" s="1"/>
      <c r="I1517" s="1"/>
      <c r="J1517" s="1"/>
      <c r="O1517" s="1"/>
      <c r="P1517" s="1"/>
      <c r="Q1517" s="1"/>
      <c r="V1517" s="1"/>
      <c r="W1517" s="1"/>
      <c r="X1517" s="1"/>
    </row>
    <row r="1518" spans="8:24">
      <c r="H1518" s="1"/>
      <c r="I1518" s="1"/>
      <c r="J1518" s="1"/>
      <c r="O1518" s="1"/>
      <c r="P1518" s="1"/>
      <c r="Q1518" s="1"/>
      <c r="V1518" s="1"/>
      <c r="W1518" s="1"/>
      <c r="X1518" s="1"/>
    </row>
    <row r="1519" spans="8:24">
      <c r="H1519" s="1"/>
      <c r="I1519" s="1"/>
      <c r="J1519" s="1"/>
      <c r="O1519" s="1"/>
      <c r="P1519" s="1"/>
      <c r="Q1519" s="1"/>
      <c r="V1519" s="1"/>
      <c r="W1519" s="1"/>
      <c r="X1519" s="1"/>
    </row>
    <row r="1520" spans="8:24">
      <c r="H1520" s="1"/>
      <c r="I1520" s="1"/>
      <c r="J1520" s="1"/>
      <c r="O1520" s="1"/>
      <c r="P1520" s="1"/>
      <c r="Q1520" s="1"/>
      <c r="V1520" s="1"/>
      <c r="W1520" s="1"/>
      <c r="X1520" s="1"/>
    </row>
    <row r="1521" spans="8:24">
      <c r="H1521" s="1"/>
      <c r="I1521" s="1"/>
      <c r="J1521" s="1"/>
      <c r="O1521" s="1"/>
      <c r="P1521" s="1"/>
      <c r="Q1521" s="1"/>
      <c r="V1521" s="1"/>
      <c r="W1521" s="1"/>
      <c r="X1521" s="1"/>
    </row>
    <row r="1522" spans="8:24">
      <c r="H1522" s="1"/>
      <c r="I1522" s="1"/>
      <c r="J1522" s="1"/>
      <c r="O1522" s="1"/>
      <c r="P1522" s="1"/>
      <c r="Q1522" s="1"/>
      <c r="V1522" s="1"/>
      <c r="W1522" s="1"/>
      <c r="X1522" s="1"/>
    </row>
    <row r="1523" spans="8:24">
      <c r="H1523" s="1"/>
      <c r="I1523" s="1"/>
      <c r="J1523" s="1"/>
      <c r="O1523" s="1"/>
      <c r="P1523" s="1"/>
      <c r="Q1523" s="1"/>
      <c r="V1523" s="1"/>
      <c r="W1523" s="1"/>
      <c r="X1523" s="1"/>
    </row>
    <row r="1524" spans="8:24">
      <c r="H1524" s="1"/>
      <c r="I1524" s="1"/>
      <c r="J1524" s="1"/>
      <c r="O1524" s="1"/>
      <c r="P1524" s="1"/>
      <c r="Q1524" s="1"/>
      <c r="V1524" s="1"/>
      <c r="W1524" s="1"/>
      <c r="X1524" s="1"/>
    </row>
    <row r="1525" spans="8:24">
      <c r="H1525" s="1"/>
      <c r="I1525" s="1"/>
      <c r="J1525" s="1"/>
      <c r="O1525" s="1"/>
      <c r="P1525" s="1"/>
      <c r="Q1525" s="1"/>
      <c r="V1525" s="1"/>
      <c r="W1525" s="1"/>
      <c r="X1525" s="1"/>
    </row>
    <row r="1526" spans="8:24">
      <c r="H1526" s="1"/>
      <c r="I1526" s="1"/>
      <c r="J1526" s="1"/>
      <c r="O1526" s="1"/>
      <c r="P1526" s="1"/>
      <c r="Q1526" s="1"/>
      <c r="V1526" s="1"/>
      <c r="W1526" s="1"/>
      <c r="X1526" s="1"/>
    </row>
    <row r="1527" spans="8:24">
      <c r="H1527" s="1"/>
      <c r="I1527" s="1"/>
      <c r="J1527" s="1"/>
      <c r="O1527" s="1"/>
      <c r="P1527" s="1"/>
      <c r="Q1527" s="1"/>
      <c r="V1527" s="1"/>
      <c r="W1527" s="1"/>
      <c r="X1527" s="1"/>
    </row>
    <row r="1528" spans="8:24">
      <c r="H1528" s="1"/>
      <c r="I1528" s="1"/>
      <c r="J1528" s="1"/>
      <c r="O1528" s="1"/>
      <c r="P1528" s="1"/>
      <c r="Q1528" s="1"/>
      <c r="V1528" s="1"/>
      <c r="W1528" s="1"/>
      <c r="X1528" s="1"/>
    </row>
    <row r="1529" spans="8:24">
      <c r="H1529" s="1"/>
      <c r="I1529" s="1"/>
      <c r="J1529" s="1"/>
      <c r="O1529" s="1"/>
      <c r="P1529" s="1"/>
      <c r="Q1529" s="1"/>
      <c r="V1529" s="1"/>
      <c r="W1529" s="1"/>
      <c r="X1529" s="1"/>
    </row>
    <row r="1530" spans="8:24">
      <c r="H1530" s="1"/>
      <c r="I1530" s="1"/>
      <c r="J1530" s="1"/>
      <c r="O1530" s="1"/>
      <c r="P1530" s="1"/>
      <c r="Q1530" s="1"/>
      <c r="V1530" s="1"/>
      <c r="W1530" s="1"/>
      <c r="X1530" s="1"/>
    </row>
    <row r="1531" spans="8:24">
      <c r="H1531" s="1"/>
      <c r="I1531" s="1"/>
      <c r="J1531" s="1"/>
      <c r="O1531" s="1"/>
      <c r="P1531" s="1"/>
      <c r="Q1531" s="1"/>
      <c r="V1531" s="1"/>
      <c r="W1531" s="1"/>
      <c r="X1531" s="1"/>
    </row>
    <row r="1532" spans="8:24">
      <c r="H1532" s="1"/>
      <c r="I1532" s="1"/>
      <c r="J1532" s="1"/>
      <c r="O1532" s="1"/>
      <c r="P1532" s="1"/>
      <c r="Q1532" s="1"/>
      <c r="V1532" s="1"/>
      <c r="W1532" s="1"/>
      <c r="X1532" s="1"/>
    </row>
    <row r="1533" spans="8:24">
      <c r="H1533" s="1"/>
      <c r="I1533" s="1"/>
      <c r="J1533" s="1"/>
      <c r="O1533" s="1"/>
      <c r="P1533" s="1"/>
      <c r="Q1533" s="1"/>
      <c r="V1533" s="1"/>
      <c r="W1533" s="1"/>
      <c r="X1533" s="1"/>
    </row>
    <row r="1534" spans="8:24">
      <c r="H1534" s="1"/>
      <c r="I1534" s="1"/>
      <c r="J1534" s="1"/>
      <c r="O1534" s="1"/>
      <c r="P1534" s="1"/>
      <c r="Q1534" s="1"/>
      <c r="V1534" s="1"/>
      <c r="W1534" s="1"/>
      <c r="X1534" s="1"/>
    </row>
    <row r="1535" spans="8:24">
      <c r="H1535" s="1"/>
      <c r="I1535" s="1"/>
      <c r="J1535" s="1"/>
      <c r="O1535" s="1"/>
      <c r="P1535" s="1"/>
      <c r="Q1535" s="1"/>
      <c r="V1535" s="1"/>
      <c r="W1535" s="1"/>
      <c r="X1535" s="1"/>
    </row>
    <row r="1536" spans="8:24">
      <c r="H1536" s="1"/>
      <c r="I1536" s="1"/>
      <c r="J1536" s="1"/>
      <c r="O1536" s="1"/>
      <c r="P1536" s="1"/>
      <c r="Q1536" s="1"/>
      <c r="V1536" s="1"/>
      <c r="W1536" s="1"/>
      <c r="X1536" s="1"/>
    </row>
    <row r="1537" spans="8:24">
      <c r="H1537" s="1"/>
      <c r="I1537" s="1"/>
      <c r="J1537" s="1"/>
      <c r="O1537" s="1"/>
      <c r="P1537" s="1"/>
      <c r="Q1537" s="1"/>
      <c r="V1537" s="1"/>
      <c r="W1537" s="1"/>
      <c r="X1537" s="1"/>
    </row>
    <row r="1538" spans="8:24">
      <c r="H1538" s="1"/>
      <c r="I1538" s="1"/>
      <c r="J1538" s="1"/>
      <c r="O1538" s="1"/>
      <c r="P1538" s="1"/>
      <c r="Q1538" s="1"/>
      <c r="V1538" s="1"/>
      <c r="W1538" s="1"/>
      <c r="X1538" s="1"/>
    </row>
    <row r="1539" spans="8:24">
      <c r="H1539" s="1"/>
      <c r="I1539" s="1"/>
      <c r="J1539" s="1"/>
      <c r="O1539" s="1"/>
      <c r="P1539" s="1"/>
      <c r="Q1539" s="1"/>
      <c r="V1539" s="1"/>
      <c r="W1539" s="1"/>
      <c r="X1539" s="1"/>
    </row>
    <row r="1540" spans="8:24">
      <c r="H1540" s="1"/>
      <c r="I1540" s="1"/>
      <c r="J1540" s="1"/>
      <c r="O1540" s="1"/>
      <c r="P1540" s="1"/>
      <c r="Q1540" s="1"/>
      <c r="V1540" s="1"/>
      <c r="W1540" s="1"/>
      <c r="X1540" s="1"/>
    </row>
    <row r="1541" spans="8:24">
      <c r="H1541" s="1"/>
      <c r="I1541" s="1"/>
      <c r="J1541" s="1"/>
      <c r="O1541" s="1"/>
      <c r="P1541" s="1"/>
      <c r="Q1541" s="1"/>
      <c r="V1541" s="1"/>
      <c r="W1541" s="1"/>
      <c r="X1541" s="1"/>
    </row>
    <row r="1542" spans="8:24">
      <c r="H1542" s="1"/>
      <c r="I1542" s="1"/>
      <c r="J1542" s="1"/>
      <c r="O1542" s="1"/>
      <c r="P1542" s="1"/>
      <c r="Q1542" s="1"/>
      <c r="V1542" s="1"/>
      <c r="W1542" s="1"/>
      <c r="X1542" s="1"/>
    </row>
    <row r="1543" spans="8:24">
      <c r="H1543" s="1"/>
      <c r="I1543" s="1"/>
      <c r="J1543" s="1"/>
      <c r="O1543" s="1"/>
      <c r="P1543" s="1"/>
      <c r="Q1543" s="1"/>
      <c r="V1543" s="1"/>
      <c r="W1543" s="1"/>
      <c r="X1543" s="1"/>
    </row>
    <row r="1544" spans="8:24">
      <c r="H1544" s="1"/>
      <c r="I1544" s="1"/>
      <c r="J1544" s="1"/>
      <c r="O1544" s="1"/>
      <c r="P1544" s="1"/>
      <c r="Q1544" s="1"/>
      <c r="V1544" s="1"/>
      <c r="W1544" s="1"/>
      <c r="X1544" s="1"/>
    </row>
    <row r="1545" spans="8:24">
      <c r="H1545" s="1"/>
      <c r="I1545" s="1"/>
      <c r="J1545" s="1"/>
      <c r="O1545" s="1"/>
      <c r="P1545" s="1"/>
      <c r="Q1545" s="1"/>
      <c r="V1545" s="1"/>
      <c r="W1545" s="1"/>
      <c r="X1545" s="1"/>
    </row>
    <row r="1546" spans="8:24">
      <c r="H1546" s="1"/>
      <c r="I1546" s="1"/>
      <c r="J1546" s="1"/>
      <c r="O1546" s="1"/>
      <c r="P1546" s="1"/>
      <c r="Q1546" s="1"/>
      <c r="V1546" s="1"/>
      <c r="W1546" s="1"/>
      <c r="X1546" s="1"/>
    </row>
    <row r="1547" spans="8:24">
      <c r="H1547" s="1"/>
      <c r="I1547" s="1"/>
      <c r="J1547" s="1"/>
      <c r="O1547" s="1"/>
      <c r="P1547" s="1"/>
      <c r="Q1547" s="1"/>
      <c r="V1547" s="1"/>
      <c r="W1547" s="1"/>
      <c r="X1547" s="1"/>
    </row>
    <row r="1548" spans="8:24">
      <c r="H1548" s="1"/>
      <c r="I1548" s="1"/>
      <c r="J1548" s="1"/>
      <c r="O1548" s="1"/>
      <c r="P1548" s="1"/>
      <c r="Q1548" s="1"/>
      <c r="V1548" s="1"/>
      <c r="W1548" s="1"/>
      <c r="X1548" s="1"/>
    </row>
    <row r="1549" spans="8:24">
      <c r="H1549" s="1"/>
      <c r="I1549" s="1"/>
      <c r="J1549" s="1"/>
      <c r="O1549" s="1"/>
      <c r="P1549" s="1"/>
      <c r="Q1549" s="1"/>
      <c r="V1549" s="1"/>
      <c r="W1549" s="1"/>
      <c r="X1549" s="1"/>
    </row>
    <row r="1550" spans="8:24">
      <c r="H1550" s="1"/>
      <c r="I1550" s="1"/>
      <c r="J1550" s="1"/>
      <c r="O1550" s="1"/>
      <c r="P1550" s="1"/>
      <c r="Q1550" s="1"/>
      <c r="V1550" s="1"/>
      <c r="W1550" s="1"/>
      <c r="X1550" s="1"/>
    </row>
    <row r="1551" spans="8:24">
      <c r="H1551" s="1"/>
      <c r="I1551" s="1"/>
      <c r="J1551" s="1"/>
      <c r="O1551" s="1"/>
      <c r="P1551" s="1"/>
      <c r="Q1551" s="1"/>
      <c r="V1551" s="1"/>
      <c r="W1551" s="1"/>
      <c r="X1551" s="1"/>
    </row>
    <row r="1552" spans="8:24">
      <c r="H1552" s="1"/>
      <c r="I1552" s="1"/>
      <c r="J1552" s="1"/>
      <c r="O1552" s="1"/>
      <c r="P1552" s="1"/>
      <c r="Q1552" s="1"/>
      <c r="V1552" s="1"/>
      <c r="W1552" s="1"/>
      <c r="X1552" s="1"/>
    </row>
    <row r="1553" spans="8:24">
      <c r="H1553" s="1"/>
      <c r="I1553" s="1"/>
      <c r="J1553" s="1"/>
      <c r="O1553" s="1"/>
      <c r="P1553" s="1"/>
      <c r="Q1553" s="1"/>
      <c r="V1553" s="1"/>
      <c r="W1553" s="1"/>
      <c r="X1553" s="1"/>
    </row>
    <row r="1554" spans="8:24">
      <c r="H1554" s="1"/>
      <c r="I1554" s="1"/>
      <c r="J1554" s="1"/>
      <c r="O1554" s="1"/>
      <c r="P1554" s="1"/>
      <c r="Q1554" s="1"/>
      <c r="V1554" s="1"/>
      <c r="W1554" s="1"/>
      <c r="X1554" s="1"/>
    </row>
    <row r="1555" spans="8:24">
      <c r="H1555" s="1"/>
      <c r="I1555" s="1"/>
      <c r="J1555" s="1"/>
      <c r="O1555" s="1"/>
      <c r="P1555" s="1"/>
      <c r="Q1555" s="1"/>
      <c r="V1555" s="1"/>
      <c r="W1555" s="1"/>
      <c r="X1555" s="1"/>
    </row>
    <row r="1556" spans="8:24">
      <c r="H1556" s="1"/>
      <c r="I1556" s="1"/>
      <c r="J1556" s="1"/>
      <c r="O1556" s="1"/>
      <c r="P1556" s="1"/>
      <c r="Q1556" s="1"/>
      <c r="V1556" s="1"/>
      <c r="W1556" s="1"/>
      <c r="X1556" s="1"/>
    </row>
    <row r="1557" spans="8:24">
      <c r="H1557" s="1"/>
      <c r="I1557" s="1"/>
      <c r="J1557" s="1"/>
      <c r="O1557" s="1"/>
      <c r="P1557" s="1"/>
      <c r="Q1557" s="1"/>
      <c r="V1557" s="1"/>
      <c r="W1557" s="1"/>
      <c r="X1557" s="1"/>
    </row>
    <row r="1558" spans="8:24">
      <c r="H1558" s="1"/>
      <c r="I1558" s="1"/>
      <c r="J1558" s="1"/>
      <c r="O1558" s="1"/>
      <c r="P1558" s="1"/>
      <c r="Q1558" s="1"/>
      <c r="V1558" s="1"/>
      <c r="W1558" s="1"/>
      <c r="X1558" s="1"/>
    </row>
    <row r="1559" spans="8:24">
      <c r="H1559" s="1"/>
      <c r="I1559" s="1"/>
      <c r="J1559" s="1"/>
      <c r="O1559" s="1"/>
      <c r="P1559" s="1"/>
      <c r="Q1559" s="1"/>
      <c r="V1559" s="1"/>
      <c r="W1559" s="1"/>
      <c r="X1559" s="1"/>
    </row>
    <row r="1560" spans="8:24">
      <c r="H1560" s="1"/>
      <c r="I1560" s="1"/>
      <c r="J1560" s="1"/>
      <c r="O1560" s="1"/>
      <c r="P1560" s="1"/>
      <c r="Q1560" s="1"/>
      <c r="V1560" s="1"/>
      <c r="W1560" s="1"/>
      <c r="X1560" s="1"/>
    </row>
    <row r="1561" spans="8:24">
      <c r="H1561" s="1"/>
      <c r="I1561" s="1"/>
      <c r="J1561" s="1"/>
      <c r="O1561" s="1"/>
      <c r="P1561" s="1"/>
      <c r="Q1561" s="1"/>
      <c r="V1561" s="1"/>
      <c r="W1561" s="1"/>
      <c r="X1561" s="1"/>
    </row>
    <row r="1562" spans="8:24">
      <c r="H1562" s="1"/>
      <c r="I1562" s="1"/>
      <c r="J1562" s="1"/>
      <c r="O1562" s="1"/>
      <c r="P1562" s="1"/>
      <c r="Q1562" s="1"/>
      <c r="V1562" s="1"/>
      <c r="W1562" s="1"/>
      <c r="X1562" s="1"/>
    </row>
    <row r="1563" spans="8:24">
      <c r="H1563" s="1"/>
      <c r="I1563" s="1"/>
      <c r="J1563" s="1"/>
      <c r="O1563" s="1"/>
      <c r="P1563" s="1"/>
      <c r="Q1563" s="1"/>
      <c r="V1563" s="1"/>
      <c r="W1563" s="1"/>
      <c r="X1563" s="1"/>
    </row>
    <row r="1564" spans="8:24">
      <c r="H1564" s="1"/>
      <c r="I1564" s="1"/>
      <c r="J1564" s="1"/>
      <c r="O1564" s="1"/>
      <c r="P1564" s="1"/>
      <c r="Q1564" s="1"/>
      <c r="V1564" s="1"/>
      <c r="W1564" s="1"/>
      <c r="X1564" s="1"/>
    </row>
    <row r="1565" spans="8:24">
      <c r="H1565" s="1"/>
      <c r="I1565" s="1"/>
      <c r="J1565" s="1"/>
      <c r="O1565" s="1"/>
      <c r="P1565" s="1"/>
      <c r="Q1565" s="1"/>
      <c r="V1565" s="1"/>
      <c r="W1565" s="1"/>
      <c r="X1565" s="1"/>
    </row>
    <row r="1566" spans="8:24">
      <c r="H1566" s="1"/>
      <c r="I1566" s="1"/>
      <c r="J1566" s="1"/>
      <c r="O1566" s="1"/>
      <c r="P1566" s="1"/>
      <c r="Q1566" s="1"/>
      <c r="V1566" s="1"/>
      <c r="W1566" s="1"/>
      <c r="X1566" s="1"/>
    </row>
    <row r="1567" spans="8:24">
      <c r="H1567" s="1"/>
      <c r="I1567" s="1"/>
      <c r="J1567" s="1"/>
      <c r="O1567" s="1"/>
      <c r="P1567" s="1"/>
      <c r="Q1567" s="1"/>
      <c r="V1567" s="1"/>
      <c r="W1567" s="1"/>
      <c r="X1567" s="1"/>
    </row>
    <row r="1568" spans="8:24">
      <c r="H1568" s="1"/>
      <c r="I1568" s="1"/>
      <c r="J1568" s="1"/>
      <c r="O1568" s="1"/>
      <c r="P1568" s="1"/>
      <c r="Q1568" s="1"/>
      <c r="V1568" s="1"/>
      <c r="W1568" s="1"/>
      <c r="X1568" s="1"/>
    </row>
    <row r="1569" spans="8:24">
      <c r="H1569" s="1"/>
      <c r="I1569" s="1"/>
      <c r="J1569" s="1"/>
      <c r="O1569" s="1"/>
      <c r="P1569" s="1"/>
      <c r="Q1569" s="1"/>
      <c r="V1569" s="1"/>
      <c r="W1569" s="1"/>
      <c r="X1569" s="1"/>
    </row>
    <row r="1570" spans="8:24">
      <c r="H1570" s="1"/>
      <c r="I1570" s="1"/>
      <c r="J1570" s="1"/>
      <c r="O1570" s="1"/>
      <c r="P1570" s="1"/>
      <c r="Q1570" s="1"/>
      <c r="V1570" s="1"/>
      <c r="W1570" s="1"/>
      <c r="X1570" s="1"/>
    </row>
    <row r="1571" spans="8:24">
      <c r="H1571" s="1"/>
      <c r="I1571" s="1"/>
      <c r="J1571" s="1"/>
      <c r="O1571" s="1"/>
      <c r="P1571" s="1"/>
      <c r="Q1571" s="1"/>
      <c r="V1571" s="1"/>
      <c r="W1571" s="1"/>
      <c r="X1571" s="1"/>
    </row>
    <row r="1572" spans="8:24">
      <c r="H1572" s="1"/>
      <c r="I1572" s="1"/>
      <c r="J1572" s="1"/>
      <c r="O1572" s="1"/>
      <c r="P1572" s="1"/>
      <c r="Q1572" s="1"/>
      <c r="V1572" s="1"/>
      <c r="W1572" s="1"/>
      <c r="X1572" s="1"/>
    </row>
    <row r="1573" spans="8:24">
      <c r="H1573" s="1"/>
      <c r="I1573" s="1"/>
      <c r="J1573" s="1"/>
      <c r="O1573" s="1"/>
      <c r="P1573" s="1"/>
      <c r="Q1573" s="1"/>
      <c r="V1573" s="1"/>
      <c r="W1573" s="1"/>
      <c r="X1573" s="1"/>
    </row>
    <row r="1574" spans="8:24">
      <c r="H1574" s="1"/>
      <c r="I1574" s="1"/>
      <c r="J1574" s="1"/>
      <c r="O1574" s="1"/>
      <c r="P1574" s="1"/>
      <c r="Q1574" s="1"/>
      <c r="V1574" s="1"/>
      <c r="W1574" s="1"/>
      <c r="X1574" s="1"/>
    </row>
    <row r="1575" spans="8:24">
      <c r="H1575" s="1"/>
      <c r="I1575" s="1"/>
      <c r="J1575" s="1"/>
      <c r="O1575" s="1"/>
      <c r="P1575" s="1"/>
      <c r="Q1575" s="1"/>
      <c r="V1575" s="1"/>
      <c r="W1575" s="1"/>
      <c r="X1575" s="1"/>
    </row>
    <row r="1576" spans="8:24">
      <c r="H1576" s="1"/>
      <c r="I1576" s="1"/>
      <c r="J1576" s="1"/>
      <c r="O1576" s="1"/>
      <c r="P1576" s="1"/>
      <c r="Q1576" s="1"/>
      <c r="V1576" s="1"/>
      <c r="W1576" s="1"/>
      <c r="X1576" s="1"/>
    </row>
    <row r="1577" spans="8:24">
      <c r="H1577" s="1"/>
      <c r="I1577" s="1"/>
      <c r="J1577" s="1"/>
      <c r="O1577" s="1"/>
      <c r="P1577" s="1"/>
      <c r="Q1577" s="1"/>
      <c r="V1577" s="1"/>
      <c r="W1577" s="1"/>
      <c r="X1577" s="1"/>
    </row>
    <row r="1578" spans="8:24">
      <c r="H1578" s="1"/>
      <c r="I1578" s="1"/>
      <c r="J1578" s="1"/>
      <c r="O1578" s="1"/>
      <c r="P1578" s="1"/>
      <c r="Q1578" s="1"/>
      <c r="V1578" s="1"/>
      <c r="W1578" s="1"/>
      <c r="X1578" s="1"/>
    </row>
    <row r="1579" spans="8:24">
      <c r="H1579" s="1"/>
      <c r="I1579" s="1"/>
      <c r="J1579" s="1"/>
      <c r="O1579" s="1"/>
      <c r="P1579" s="1"/>
      <c r="Q1579" s="1"/>
      <c r="V1579" s="1"/>
      <c r="W1579" s="1"/>
      <c r="X1579" s="1"/>
    </row>
    <row r="1580" spans="8:24">
      <c r="H1580" s="1"/>
      <c r="I1580" s="1"/>
      <c r="J1580" s="1"/>
      <c r="O1580" s="1"/>
      <c r="P1580" s="1"/>
      <c r="Q1580" s="1"/>
      <c r="V1580" s="1"/>
      <c r="W1580" s="1"/>
      <c r="X1580" s="1"/>
    </row>
    <row r="1581" spans="8:24">
      <c r="H1581" s="1"/>
      <c r="I1581" s="1"/>
      <c r="J1581" s="1"/>
      <c r="O1581" s="1"/>
      <c r="P1581" s="1"/>
      <c r="Q1581" s="1"/>
      <c r="V1581" s="1"/>
      <c r="W1581" s="1"/>
      <c r="X1581" s="1"/>
    </row>
    <row r="1582" spans="8:24">
      <c r="H1582" s="1"/>
      <c r="I1582" s="1"/>
      <c r="J1582" s="1"/>
      <c r="O1582" s="1"/>
      <c r="P1582" s="1"/>
      <c r="Q1582" s="1"/>
      <c r="V1582" s="1"/>
      <c r="W1582" s="1"/>
      <c r="X1582" s="1"/>
    </row>
    <row r="1583" spans="8:24">
      <c r="H1583" s="1"/>
      <c r="I1583" s="1"/>
      <c r="J1583" s="1"/>
      <c r="O1583" s="1"/>
      <c r="P1583" s="1"/>
      <c r="Q1583" s="1"/>
      <c r="V1583" s="1"/>
      <c r="W1583" s="1"/>
      <c r="X1583" s="1"/>
    </row>
    <row r="1584" spans="8:24">
      <c r="H1584" s="1"/>
      <c r="I1584" s="1"/>
      <c r="J1584" s="1"/>
      <c r="O1584" s="1"/>
      <c r="P1584" s="1"/>
      <c r="Q1584" s="1"/>
      <c r="V1584" s="1"/>
      <c r="W1584" s="1"/>
      <c r="X1584" s="1"/>
    </row>
    <row r="1585" spans="8:24">
      <c r="H1585" s="1"/>
      <c r="I1585" s="1"/>
      <c r="J1585" s="1"/>
      <c r="O1585" s="1"/>
      <c r="P1585" s="1"/>
      <c r="Q1585" s="1"/>
      <c r="V1585" s="1"/>
      <c r="W1585" s="1"/>
      <c r="X1585" s="1"/>
    </row>
    <row r="1586" spans="8:24">
      <c r="H1586" s="1"/>
      <c r="I1586" s="1"/>
      <c r="J1586" s="1"/>
      <c r="O1586" s="1"/>
      <c r="P1586" s="1"/>
      <c r="Q1586" s="1"/>
      <c r="V1586" s="1"/>
      <c r="W1586" s="1"/>
      <c r="X1586" s="1"/>
    </row>
    <row r="1587" spans="8:24">
      <c r="H1587" s="1"/>
      <c r="I1587" s="1"/>
      <c r="J1587" s="1"/>
      <c r="O1587" s="1"/>
      <c r="P1587" s="1"/>
      <c r="Q1587" s="1"/>
      <c r="V1587" s="1"/>
      <c r="W1587" s="1"/>
      <c r="X1587" s="1"/>
    </row>
    <row r="1588" spans="8:24">
      <c r="H1588" s="1"/>
      <c r="I1588" s="1"/>
      <c r="J1588" s="1"/>
      <c r="O1588" s="1"/>
      <c r="P1588" s="1"/>
      <c r="Q1588" s="1"/>
      <c r="V1588" s="1"/>
      <c r="W1588" s="1"/>
      <c r="X1588" s="1"/>
    </row>
    <row r="1589" spans="8:24">
      <c r="H1589" s="1"/>
      <c r="I1589" s="1"/>
      <c r="J1589" s="1"/>
      <c r="O1589" s="1"/>
      <c r="P1589" s="1"/>
      <c r="Q1589" s="1"/>
      <c r="V1589" s="1"/>
      <c r="W1589" s="1"/>
      <c r="X1589" s="1"/>
    </row>
    <row r="1590" spans="8:24">
      <c r="H1590" s="1"/>
      <c r="I1590" s="1"/>
      <c r="J1590" s="1"/>
      <c r="O1590" s="1"/>
      <c r="P1590" s="1"/>
      <c r="Q1590" s="1"/>
      <c r="V1590" s="1"/>
      <c r="W1590" s="1"/>
      <c r="X1590" s="1"/>
    </row>
    <row r="1591" spans="8:24">
      <c r="H1591" s="1"/>
      <c r="I1591" s="1"/>
      <c r="J1591" s="1"/>
      <c r="O1591" s="1"/>
      <c r="P1591" s="1"/>
      <c r="Q1591" s="1"/>
      <c r="V1591" s="1"/>
      <c r="W1591" s="1"/>
      <c r="X1591" s="1"/>
    </row>
    <row r="1592" spans="8:24">
      <c r="H1592" s="1"/>
      <c r="I1592" s="1"/>
      <c r="J1592" s="1"/>
      <c r="O1592" s="1"/>
      <c r="P1592" s="1"/>
      <c r="Q1592" s="1"/>
      <c r="V1592" s="1"/>
      <c r="W1592" s="1"/>
      <c r="X1592" s="1"/>
    </row>
    <row r="1593" spans="8:24">
      <c r="H1593" s="1"/>
      <c r="I1593" s="1"/>
      <c r="J1593" s="1"/>
      <c r="O1593" s="1"/>
      <c r="P1593" s="1"/>
      <c r="Q1593" s="1"/>
      <c r="V1593" s="1"/>
      <c r="W1593" s="1"/>
      <c r="X1593" s="1"/>
    </row>
    <row r="1594" spans="8:24">
      <c r="H1594" s="1"/>
      <c r="I1594" s="1"/>
      <c r="J1594" s="1"/>
      <c r="O1594" s="1"/>
      <c r="P1594" s="1"/>
      <c r="Q1594" s="1"/>
      <c r="V1594" s="1"/>
      <c r="W1594" s="1"/>
      <c r="X1594" s="1"/>
    </row>
    <row r="1595" spans="8:24">
      <c r="H1595" s="1"/>
      <c r="I1595" s="1"/>
      <c r="J1595" s="1"/>
      <c r="O1595" s="1"/>
      <c r="P1595" s="1"/>
      <c r="Q1595" s="1"/>
      <c r="V1595" s="1"/>
      <c r="W1595" s="1"/>
      <c r="X1595" s="1"/>
    </row>
    <row r="1596" spans="8:24">
      <c r="H1596" s="1"/>
      <c r="I1596" s="1"/>
      <c r="J1596" s="1"/>
      <c r="O1596" s="1"/>
      <c r="P1596" s="1"/>
      <c r="Q1596" s="1"/>
      <c r="V1596" s="1"/>
      <c r="W1596" s="1"/>
      <c r="X1596" s="1"/>
    </row>
    <row r="1597" spans="8:24">
      <c r="H1597" s="1"/>
      <c r="I1597" s="1"/>
      <c r="J1597" s="1"/>
      <c r="O1597" s="1"/>
      <c r="P1597" s="1"/>
      <c r="Q1597" s="1"/>
      <c r="V1597" s="1"/>
      <c r="W1597" s="1"/>
      <c r="X1597" s="1"/>
    </row>
    <row r="1598" spans="8:24">
      <c r="H1598" s="1"/>
      <c r="I1598" s="1"/>
      <c r="J1598" s="1"/>
      <c r="O1598" s="1"/>
      <c r="P1598" s="1"/>
      <c r="Q1598" s="1"/>
      <c r="V1598" s="1"/>
      <c r="W1598" s="1"/>
      <c r="X1598" s="1"/>
    </row>
    <row r="1599" spans="8:24">
      <c r="H1599" s="1"/>
      <c r="I1599" s="1"/>
      <c r="J1599" s="1"/>
      <c r="O1599" s="1"/>
      <c r="P1599" s="1"/>
      <c r="Q1599" s="1"/>
      <c r="V1599" s="1"/>
      <c r="W1599" s="1"/>
      <c r="X1599" s="1"/>
    </row>
    <row r="1600" spans="8:24">
      <c r="H1600" s="1"/>
      <c r="I1600" s="1"/>
      <c r="J1600" s="1"/>
      <c r="O1600" s="1"/>
      <c r="P1600" s="1"/>
      <c r="Q1600" s="1"/>
      <c r="V1600" s="1"/>
      <c r="W1600" s="1"/>
      <c r="X1600" s="1"/>
    </row>
    <row r="1601" spans="8:24">
      <c r="H1601" s="1"/>
      <c r="I1601" s="1"/>
      <c r="J1601" s="1"/>
      <c r="O1601" s="1"/>
      <c r="P1601" s="1"/>
      <c r="Q1601" s="1"/>
      <c r="V1601" s="1"/>
      <c r="W1601" s="1"/>
      <c r="X1601" s="1"/>
    </row>
    <row r="1602" spans="8:24">
      <c r="H1602" s="1"/>
      <c r="I1602" s="1"/>
      <c r="J1602" s="1"/>
      <c r="O1602" s="1"/>
      <c r="P1602" s="1"/>
      <c r="Q1602" s="1"/>
      <c r="V1602" s="1"/>
      <c r="W1602" s="1"/>
      <c r="X1602" s="1"/>
    </row>
    <row r="1603" spans="8:24">
      <c r="H1603" s="1"/>
      <c r="I1603" s="1"/>
      <c r="J1603" s="1"/>
      <c r="O1603" s="1"/>
      <c r="P1603" s="1"/>
      <c r="Q1603" s="1"/>
      <c r="V1603" s="1"/>
      <c r="W1603" s="1"/>
      <c r="X1603" s="1"/>
    </row>
    <row r="1604" spans="8:24">
      <c r="H1604" s="1"/>
      <c r="I1604" s="1"/>
      <c r="J1604" s="1"/>
      <c r="O1604" s="1"/>
      <c r="P1604" s="1"/>
      <c r="Q1604" s="1"/>
      <c r="V1604" s="1"/>
      <c r="W1604" s="1"/>
      <c r="X1604" s="1"/>
    </row>
    <row r="1605" spans="8:24">
      <c r="H1605" s="1"/>
      <c r="I1605" s="1"/>
      <c r="J1605" s="1"/>
      <c r="O1605" s="1"/>
      <c r="P1605" s="1"/>
      <c r="Q1605" s="1"/>
      <c r="V1605" s="1"/>
      <c r="W1605" s="1"/>
      <c r="X1605" s="1"/>
    </row>
    <row r="1606" spans="8:24">
      <c r="H1606" s="1"/>
      <c r="I1606" s="1"/>
      <c r="J1606" s="1"/>
      <c r="O1606" s="1"/>
      <c r="P1606" s="1"/>
      <c r="Q1606" s="1"/>
      <c r="V1606" s="1"/>
      <c r="W1606" s="1"/>
      <c r="X1606" s="1"/>
    </row>
    <row r="1607" spans="8:24">
      <c r="H1607" s="1"/>
      <c r="I1607" s="1"/>
      <c r="J1607" s="1"/>
      <c r="O1607" s="1"/>
      <c r="P1607" s="1"/>
      <c r="Q1607" s="1"/>
      <c r="V1607" s="1"/>
      <c r="W1607" s="1"/>
      <c r="X1607" s="1"/>
    </row>
    <row r="1608" spans="8:24">
      <c r="H1608" s="1"/>
      <c r="I1608" s="1"/>
      <c r="J1608" s="1"/>
      <c r="O1608" s="1"/>
      <c r="P1608" s="1"/>
      <c r="Q1608" s="1"/>
      <c r="V1608" s="1"/>
      <c r="W1608" s="1"/>
      <c r="X1608" s="1"/>
    </row>
    <row r="1609" spans="8:24">
      <c r="H1609" s="1"/>
      <c r="I1609" s="1"/>
      <c r="J1609" s="1"/>
      <c r="O1609" s="1"/>
      <c r="P1609" s="1"/>
      <c r="Q1609" s="1"/>
      <c r="V1609" s="1"/>
      <c r="W1609" s="1"/>
      <c r="X1609" s="1"/>
    </row>
    <row r="1610" spans="8:24">
      <c r="H1610" s="1"/>
      <c r="I1610" s="1"/>
      <c r="J1610" s="1"/>
      <c r="O1610" s="1"/>
      <c r="P1610" s="1"/>
      <c r="Q1610" s="1"/>
      <c r="V1610" s="1"/>
      <c r="W1610" s="1"/>
      <c r="X1610" s="1"/>
    </row>
    <row r="1611" spans="8:24">
      <c r="H1611" s="1"/>
      <c r="I1611" s="1"/>
      <c r="J1611" s="1"/>
      <c r="O1611" s="1"/>
      <c r="P1611" s="1"/>
      <c r="Q1611" s="1"/>
      <c r="V1611" s="1"/>
      <c r="W1611" s="1"/>
      <c r="X1611" s="1"/>
    </row>
    <row r="1612" spans="8:24">
      <c r="H1612" s="1"/>
      <c r="I1612" s="1"/>
      <c r="J1612" s="1"/>
      <c r="O1612" s="1"/>
      <c r="P1612" s="1"/>
      <c r="Q1612" s="1"/>
      <c r="V1612" s="1"/>
      <c r="W1612" s="1"/>
      <c r="X1612" s="1"/>
    </row>
    <row r="1613" spans="8:24">
      <c r="H1613" s="1"/>
      <c r="I1613" s="1"/>
      <c r="J1613" s="1"/>
      <c r="O1613" s="1"/>
      <c r="P1613" s="1"/>
      <c r="Q1613" s="1"/>
      <c r="V1613" s="1"/>
      <c r="W1613" s="1"/>
      <c r="X1613" s="1"/>
    </row>
    <row r="1614" spans="8:24">
      <c r="H1614" s="1"/>
      <c r="I1614" s="1"/>
      <c r="J1614" s="1"/>
      <c r="O1614" s="1"/>
      <c r="P1614" s="1"/>
      <c r="Q1614" s="1"/>
      <c r="V1614" s="1"/>
      <c r="W1614" s="1"/>
      <c r="X1614" s="1"/>
    </row>
    <row r="1615" spans="8:24">
      <c r="H1615" s="1"/>
      <c r="I1615" s="1"/>
      <c r="J1615" s="1"/>
      <c r="O1615" s="1"/>
      <c r="P1615" s="1"/>
      <c r="Q1615" s="1"/>
      <c r="V1615" s="1"/>
      <c r="W1615" s="1"/>
      <c r="X1615" s="1"/>
    </row>
    <row r="1616" spans="8:24">
      <c r="H1616" s="1"/>
      <c r="I1616" s="1"/>
      <c r="J1616" s="1"/>
      <c r="O1616" s="1"/>
      <c r="P1616" s="1"/>
      <c r="Q1616" s="1"/>
      <c r="V1616" s="1"/>
      <c r="W1616" s="1"/>
      <c r="X1616" s="1"/>
    </row>
    <row r="1617" spans="8:24">
      <c r="H1617" s="1"/>
      <c r="I1617" s="1"/>
      <c r="J1617" s="1"/>
      <c r="O1617" s="1"/>
      <c r="P1617" s="1"/>
      <c r="Q1617" s="1"/>
      <c r="V1617" s="1"/>
      <c r="W1617" s="1"/>
      <c r="X1617" s="1"/>
    </row>
    <row r="1618" spans="8:24">
      <c r="H1618" s="1"/>
      <c r="I1618" s="1"/>
      <c r="J1618" s="1"/>
      <c r="O1618" s="1"/>
      <c r="P1618" s="1"/>
      <c r="Q1618" s="1"/>
      <c r="V1618" s="1"/>
      <c r="W1618" s="1"/>
      <c r="X1618" s="1"/>
    </row>
    <row r="1619" spans="8:24">
      <c r="H1619" s="1"/>
      <c r="I1619" s="1"/>
      <c r="J1619" s="1"/>
      <c r="O1619" s="1"/>
      <c r="P1619" s="1"/>
      <c r="Q1619" s="1"/>
      <c r="V1619" s="1"/>
      <c r="W1619" s="1"/>
      <c r="X1619" s="1"/>
    </row>
    <row r="1620" spans="8:24">
      <c r="H1620" s="1"/>
      <c r="I1620" s="1"/>
      <c r="J1620" s="1"/>
      <c r="O1620" s="1"/>
      <c r="P1620" s="1"/>
      <c r="Q1620" s="1"/>
      <c r="V1620" s="1"/>
      <c r="W1620" s="1"/>
      <c r="X1620" s="1"/>
    </row>
    <row r="1621" spans="8:24">
      <c r="H1621" s="1"/>
      <c r="I1621" s="1"/>
      <c r="J1621" s="1"/>
      <c r="O1621" s="1"/>
      <c r="P1621" s="1"/>
      <c r="Q1621" s="1"/>
      <c r="V1621" s="1"/>
      <c r="W1621" s="1"/>
      <c r="X1621" s="1"/>
    </row>
    <row r="1622" spans="8:24">
      <c r="H1622" s="1"/>
      <c r="I1622" s="1"/>
      <c r="J1622" s="1"/>
      <c r="O1622" s="1"/>
      <c r="P1622" s="1"/>
      <c r="Q1622" s="1"/>
      <c r="V1622" s="1"/>
      <c r="W1622" s="1"/>
      <c r="X1622" s="1"/>
    </row>
    <row r="1623" spans="8:24">
      <c r="H1623" s="1"/>
      <c r="I1623" s="1"/>
      <c r="J1623" s="1"/>
      <c r="O1623" s="1"/>
      <c r="P1623" s="1"/>
      <c r="Q1623" s="1"/>
      <c r="V1623" s="1"/>
      <c r="W1623" s="1"/>
      <c r="X1623" s="1"/>
    </row>
    <row r="1624" spans="8:24">
      <c r="H1624" s="1"/>
      <c r="I1624" s="1"/>
      <c r="J1624" s="1"/>
      <c r="O1624" s="1"/>
      <c r="P1624" s="1"/>
      <c r="Q1624" s="1"/>
      <c r="V1624" s="1"/>
      <c r="W1624" s="1"/>
      <c r="X1624" s="1"/>
    </row>
    <row r="1625" spans="8:24">
      <c r="H1625" s="1"/>
      <c r="I1625" s="1"/>
      <c r="J1625" s="1"/>
      <c r="O1625" s="1"/>
      <c r="P1625" s="1"/>
      <c r="Q1625" s="1"/>
      <c r="V1625" s="1"/>
      <c r="W1625" s="1"/>
      <c r="X1625" s="1"/>
    </row>
    <row r="1626" spans="8:24">
      <c r="H1626" s="1"/>
      <c r="I1626" s="1"/>
      <c r="J1626" s="1"/>
      <c r="O1626" s="1"/>
      <c r="P1626" s="1"/>
      <c r="Q1626" s="1"/>
      <c r="V1626" s="1"/>
      <c r="W1626" s="1"/>
      <c r="X1626" s="1"/>
    </row>
    <row r="1627" spans="8:24">
      <c r="H1627" s="1"/>
      <c r="I1627" s="1"/>
      <c r="J1627" s="1"/>
      <c r="O1627" s="1"/>
      <c r="P1627" s="1"/>
      <c r="Q1627" s="1"/>
      <c r="V1627" s="1"/>
      <c r="W1627" s="1"/>
      <c r="X1627" s="1"/>
    </row>
    <row r="1628" spans="8:24">
      <c r="H1628" s="1"/>
      <c r="I1628" s="1"/>
      <c r="J1628" s="1"/>
      <c r="O1628" s="1"/>
      <c r="P1628" s="1"/>
      <c r="Q1628" s="1"/>
      <c r="V1628" s="1"/>
      <c r="W1628" s="1"/>
      <c r="X1628" s="1"/>
    </row>
    <row r="1629" spans="8:24">
      <c r="H1629" s="1"/>
      <c r="I1629" s="1"/>
      <c r="J1629" s="1"/>
      <c r="O1629" s="1"/>
      <c r="P1629" s="1"/>
      <c r="Q1629" s="1"/>
      <c r="V1629" s="1"/>
      <c r="W1629" s="1"/>
      <c r="X1629" s="1"/>
    </row>
    <row r="1630" spans="8:24">
      <c r="H1630" s="1"/>
      <c r="I1630" s="1"/>
      <c r="J1630" s="1"/>
      <c r="O1630" s="1"/>
      <c r="P1630" s="1"/>
      <c r="Q1630" s="1"/>
      <c r="V1630" s="1"/>
      <c r="W1630" s="1"/>
      <c r="X1630" s="1"/>
    </row>
    <row r="1631" spans="8:24">
      <c r="H1631" s="1"/>
      <c r="I1631" s="1"/>
      <c r="J1631" s="1"/>
      <c r="O1631" s="1"/>
      <c r="P1631" s="1"/>
      <c r="Q1631" s="1"/>
      <c r="V1631" s="1"/>
      <c r="W1631" s="1"/>
      <c r="X1631" s="1"/>
    </row>
    <row r="1632" spans="8:24">
      <c r="H1632" s="1"/>
      <c r="I1632" s="1"/>
      <c r="J1632" s="1"/>
      <c r="O1632" s="1"/>
      <c r="P1632" s="1"/>
      <c r="Q1632" s="1"/>
      <c r="V1632" s="1"/>
      <c r="W1632" s="1"/>
      <c r="X1632" s="1"/>
    </row>
    <row r="1633" spans="8:24">
      <c r="H1633" s="1"/>
      <c r="I1633" s="1"/>
      <c r="J1633" s="1"/>
      <c r="O1633" s="1"/>
      <c r="P1633" s="1"/>
      <c r="Q1633" s="1"/>
      <c r="V1633" s="1"/>
      <c r="W1633" s="1"/>
      <c r="X1633" s="1"/>
    </row>
    <row r="1634" spans="8:24">
      <c r="H1634" s="1"/>
      <c r="I1634" s="1"/>
      <c r="J1634" s="1"/>
      <c r="O1634" s="1"/>
      <c r="P1634" s="1"/>
      <c r="Q1634" s="1"/>
      <c r="V1634" s="1"/>
      <c r="W1634" s="1"/>
      <c r="X1634" s="1"/>
    </row>
    <row r="1635" spans="8:24">
      <c r="H1635" s="1"/>
      <c r="I1635" s="1"/>
      <c r="J1635" s="1"/>
      <c r="O1635" s="1"/>
      <c r="P1635" s="1"/>
      <c r="Q1635" s="1"/>
      <c r="V1635" s="1"/>
      <c r="W1635" s="1"/>
      <c r="X1635" s="1"/>
    </row>
    <row r="1636" spans="8:24">
      <c r="H1636" s="1"/>
      <c r="I1636" s="1"/>
      <c r="J1636" s="1"/>
      <c r="O1636" s="1"/>
      <c r="P1636" s="1"/>
      <c r="Q1636" s="1"/>
      <c r="V1636" s="1"/>
      <c r="W1636" s="1"/>
      <c r="X1636" s="1"/>
    </row>
    <row r="1637" spans="8:24">
      <c r="H1637" s="1"/>
      <c r="I1637" s="1"/>
      <c r="J1637" s="1"/>
      <c r="O1637" s="1"/>
      <c r="P1637" s="1"/>
      <c r="Q1637" s="1"/>
      <c r="V1637" s="1"/>
      <c r="W1637" s="1"/>
      <c r="X1637" s="1"/>
    </row>
    <row r="1638" spans="8:24">
      <c r="H1638" s="1"/>
      <c r="I1638" s="1"/>
      <c r="J1638" s="1"/>
      <c r="O1638" s="1"/>
      <c r="P1638" s="1"/>
      <c r="Q1638" s="1"/>
      <c r="V1638" s="1"/>
      <c r="W1638" s="1"/>
      <c r="X1638" s="1"/>
    </row>
    <row r="1639" spans="8:24">
      <c r="H1639" s="1"/>
      <c r="I1639" s="1"/>
      <c r="J1639" s="1"/>
      <c r="O1639" s="1"/>
      <c r="P1639" s="1"/>
      <c r="Q1639" s="1"/>
      <c r="V1639" s="1"/>
      <c r="W1639" s="1"/>
      <c r="X1639" s="1"/>
    </row>
    <row r="1640" spans="8:24">
      <c r="H1640" s="1"/>
      <c r="I1640" s="1"/>
      <c r="J1640" s="1"/>
      <c r="O1640" s="1"/>
      <c r="P1640" s="1"/>
      <c r="Q1640" s="1"/>
      <c r="V1640" s="1"/>
      <c r="W1640" s="1"/>
      <c r="X1640" s="1"/>
    </row>
    <row r="1641" spans="8:24">
      <c r="H1641" s="1"/>
      <c r="I1641" s="1"/>
      <c r="J1641" s="1"/>
      <c r="O1641" s="1"/>
      <c r="P1641" s="1"/>
      <c r="Q1641" s="1"/>
      <c r="V1641" s="1"/>
      <c r="W1641" s="1"/>
      <c r="X1641" s="1"/>
    </row>
    <row r="1642" spans="8:24">
      <c r="H1642" s="1"/>
      <c r="I1642" s="1"/>
      <c r="J1642" s="1"/>
      <c r="O1642" s="1"/>
      <c r="P1642" s="1"/>
      <c r="Q1642" s="1"/>
      <c r="V1642" s="1"/>
      <c r="W1642" s="1"/>
      <c r="X1642" s="1"/>
    </row>
    <row r="1643" spans="8:24">
      <c r="H1643" s="1"/>
      <c r="I1643" s="1"/>
      <c r="J1643" s="1"/>
      <c r="O1643" s="1"/>
      <c r="P1643" s="1"/>
      <c r="Q1643" s="1"/>
      <c r="V1643" s="1"/>
      <c r="W1643" s="1"/>
      <c r="X1643" s="1"/>
    </row>
    <row r="1644" spans="8:24">
      <c r="H1644" s="1"/>
      <c r="I1644" s="1"/>
      <c r="J1644" s="1"/>
      <c r="O1644" s="1"/>
      <c r="P1644" s="1"/>
      <c r="Q1644" s="1"/>
      <c r="V1644" s="1"/>
      <c r="W1644" s="1"/>
      <c r="X1644" s="1"/>
    </row>
    <row r="1645" spans="8:24">
      <c r="H1645" s="1"/>
      <c r="I1645" s="1"/>
      <c r="J1645" s="1"/>
      <c r="O1645" s="1"/>
      <c r="P1645" s="1"/>
      <c r="Q1645" s="1"/>
      <c r="V1645" s="1"/>
      <c r="W1645" s="1"/>
      <c r="X1645" s="1"/>
    </row>
    <row r="1646" spans="8:24">
      <c r="H1646" s="1"/>
      <c r="I1646" s="1"/>
      <c r="J1646" s="1"/>
      <c r="O1646" s="1"/>
      <c r="P1646" s="1"/>
      <c r="Q1646" s="1"/>
      <c r="V1646" s="1"/>
      <c r="W1646" s="1"/>
      <c r="X1646" s="1"/>
    </row>
    <row r="1647" spans="8:24">
      <c r="H1647" s="1"/>
      <c r="I1647" s="1"/>
      <c r="J1647" s="1"/>
      <c r="O1647" s="1"/>
      <c r="P1647" s="1"/>
      <c r="Q1647" s="1"/>
      <c r="V1647" s="1"/>
      <c r="W1647" s="1"/>
      <c r="X1647" s="1"/>
    </row>
    <row r="1648" spans="8:24">
      <c r="H1648" s="1"/>
      <c r="I1648" s="1"/>
      <c r="J1648" s="1"/>
      <c r="O1648" s="1"/>
      <c r="P1648" s="1"/>
      <c r="Q1648" s="1"/>
      <c r="V1648" s="1"/>
      <c r="W1648" s="1"/>
      <c r="X1648" s="1"/>
    </row>
    <row r="1649" spans="8:24">
      <c r="H1649" s="1"/>
      <c r="I1649" s="1"/>
      <c r="J1649" s="1"/>
      <c r="O1649" s="1"/>
      <c r="P1649" s="1"/>
      <c r="Q1649" s="1"/>
      <c r="V1649" s="1"/>
      <c r="W1649" s="1"/>
      <c r="X1649" s="1"/>
    </row>
    <row r="1650" spans="8:24">
      <c r="H1650" s="1"/>
      <c r="I1650" s="1"/>
      <c r="J1650" s="1"/>
      <c r="O1650" s="1"/>
      <c r="P1650" s="1"/>
      <c r="Q1650" s="1"/>
      <c r="V1650" s="1"/>
      <c r="W1650" s="1"/>
      <c r="X1650" s="1"/>
    </row>
    <row r="1651" spans="8:24">
      <c r="H1651" s="1"/>
      <c r="I1651" s="1"/>
      <c r="J1651" s="1"/>
      <c r="O1651" s="1"/>
      <c r="P1651" s="1"/>
      <c r="Q1651" s="1"/>
      <c r="V1651" s="1"/>
      <c r="W1651" s="1"/>
      <c r="X1651" s="1"/>
    </row>
    <row r="1652" spans="8:24">
      <c r="H1652" s="1"/>
      <c r="I1652" s="1"/>
      <c r="J1652" s="1"/>
      <c r="O1652" s="1"/>
      <c r="P1652" s="1"/>
      <c r="Q1652" s="1"/>
      <c r="V1652" s="1"/>
      <c r="W1652" s="1"/>
      <c r="X1652" s="1"/>
    </row>
    <row r="1653" spans="8:24">
      <c r="H1653" s="1"/>
      <c r="I1653" s="1"/>
      <c r="J1653" s="1"/>
      <c r="O1653" s="1"/>
      <c r="P1653" s="1"/>
      <c r="Q1653" s="1"/>
      <c r="V1653" s="1"/>
      <c r="W1653" s="1"/>
      <c r="X1653" s="1"/>
    </row>
    <row r="1654" spans="8:24">
      <c r="H1654" s="1"/>
      <c r="I1654" s="1"/>
      <c r="J1654" s="1"/>
      <c r="O1654" s="1"/>
      <c r="P1654" s="1"/>
      <c r="Q1654" s="1"/>
      <c r="V1654" s="1"/>
      <c r="W1654" s="1"/>
      <c r="X1654" s="1"/>
    </row>
    <row r="1655" spans="8:24">
      <c r="H1655" s="1"/>
      <c r="I1655" s="1"/>
      <c r="J1655" s="1"/>
      <c r="O1655" s="1"/>
      <c r="P1655" s="1"/>
      <c r="Q1655" s="1"/>
      <c r="V1655" s="1"/>
      <c r="W1655" s="1"/>
      <c r="X1655" s="1"/>
    </row>
    <row r="1656" spans="8:24">
      <c r="H1656" s="1"/>
      <c r="I1656" s="1"/>
      <c r="J1656" s="1"/>
      <c r="O1656" s="1"/>
      <c r="P1656" s="1"/>
      <c r="Q1656" s="1"/>
      <c r="V1656" s="1"/>
      <c r="W1656" s="1"/>
      <c r="X1656" s="1"/>
    </row>
    <row r="1657" spans="8:24">
      <c r="H1657" s="1"/>
      <c r="I1657" s="1"/>
      <c r="J1657" s="1"/>
      <c r="O1657" s="1"/>
      <c r="P1657" s="1"/>
      <c r="Q1657" s="1"/>
      <c r="V1657" s="1"/>
      <c r="W1657" s="1"/>
      <c r="X1657" s="1"/>
    </row>
    <row r="1658" spans="8:24">
      <c r="H1658" s="1"/>
      <c r="I1658" s="1"/>
      <c r="J1658" s="1"/>
      <c r="O1658" s="1"/>
      <c r="P1658" s="1"/>
      <c r="Q1658" s="1"/>
      <c r="V1658" s="1"/>
      <c r="W1658" s="1"/>
      <c r="X1658" s="1"/>
    </row>
    <row r="1659" spans="8:24">
      <c r="H1659" s="1"/>
      <c r="I1659" s="1"/>
      <c r="J1659" s="1"/>
      <c r="O1659" s="1"/>
      <c r="P1659" s="1"/>
      <c r="Q1659" s="1"/>
      <c r="V1659" s="1"/>
      <c r="W1659" s="1"/>
      <c r="X1659" s="1"/>
    </row>
    <row r="1660" spans="8:24">
      <c r="H1660" s="1"/>
      <c r="I1660" s="1"/>
      <c r="J1660" s="1"/>
      <c r="O1660" s="1"/>
      <c r="P1660" s="1"/>
      <c r="Q1660" s="1"/>
      <c r="V1660" s="1"/>
      <c r="W1660" s="1"/>
      <c r="X1660" s="1"/>
    </row>
    <row r="1661" spans="8:24">
      <c r="H1661" s="1"/>
      <c r="I1661" s="1"/>
      <c r="J1661" s="1"/>
      <c r="O1661" s="1"/>
      <c r="P1661" s="1"/>
      <c r="Q1661" s="1"/>
      <c r="V1661" s="1"/>
      <c r="W1661" s="1"/>
      <c r="X1661" s="1"/>
    </row>
    <row r="1662" spans="8:24">
      <c r="H1662" s="1"/>
      <c r="I1662" s="1"/>
      <c r="J1662" s="1"/>
      <c r="O1662" s="1"/>
      <c r="P1662" s="1"/>
      <c r="Q1662" s="1"/>
      <c r="V1662" s="1"/>
      <c r="W1662" s="1"/>
      <c r="X1662" s="1"/>
    </row>
    <row r="1663" spans="8:24">
      <c r="H1663" s="1"/>
      <c r="I1663" s="1"/>
      <c r="J1663" s="1"/>
      <c r="O1663" s="1"/>
      <c r="P1663" s="1"/>
      <c r="Q1663" s="1"/>
      <c r="V1663" s="1"/>
      <c r="W1663" s="1"/>
      <c r="X1663" s="1"/>
    </row>
    <row r="1664" spans="8:24">
      <c r="H1664" s="1"/>
      <c r="I1664" s="1"/>
      <c r="J1664" s="1"/>
      <c r="O1664" s="1"/>
      <c r="P1664" s="1"/>
      <c r="Q1664" s="1"/>
      <c r="V1664" s="1"/>
      <c r="W1664" s="1"/>
      <c r="X1664" s="1"/>
    </row>
    <row r="1665" spans="8:24">
      <c r="H1665" s="1"/>
      <c r="I1665" s="1"/>
      <c r="J1665" s="1"/>
      <c r="O1665" s="1"/>
      <c r="P1665" s="1"/>
      <c r="Q1665" s="1"/>
      <c r="V1665" s="1"/>
      <c r="W1665" s="1"/>
      <c r="X1665" s="1"/>
    </row>
    <row r="1666" spans="8:24">
      <c r="H1666" s="1"/>
      <c r="I1666" s="1"/>
      <c r="J1666" s="1"/>
      <c r="O1666" s="1"/>
      <c r="P1666" s="1"/>
      <c r="Q1666" s="1"/>
      <c r="V1666" s="1"/>
      <c r="W1666" s="1"/>
      <c r="X1666" s="1"/>
    </row>
    <row r="1667" spans="8:24">
      <c r="H1667" s="1"/>
      <c r="I1667" s="1"/>
      <c r="J1667" s="1"/>
      <c r="O1667" s="1"/>
      <c r="P1667" s="1"/>
      <c r="Q1667" s="1"/>
      <c r="V1667" s="1"/>
      <c r="W1667" s="1"/>
      <c r="X1667" s="1"/>
    </row>
    <row r="1668" spans="8:24">
      <c r="H1668" s="1"/>
      <c r="I1668" s="1"/>
      <c r="J1668" s="1"/>
      <c r="O1668" s="1"/>
      <c r="P1668" s="1"/>
      <c r="Q1668" s="1"/>
      <c r="V1668" s="1"/>
      <c r="W1668" s="1"/>
      <c r="X1668" s="1"/>
    </row>
    <row r="1669" spans="8:24">
      <c r="H1669" s="1"/>
      <c r="I1669" s="1"/>
      <c r="J1669" s="1"/>
      <c r="O1669" s="1"/>
      <c r="P1669" s="1"/>
      <c r="Q1669" s="1"/>
      <c r="V1669" s="1"/>
      <c r="W1669" s="1"/>
      <c r="X1669" s="1"/>
    </row>
    <row r="1670" spans="8:24">
      <c r="H1670" s="1"/>
      <c r="I1670" s="1"/>
      <c r="J1670" s="1"/>
      <c r="O1670" s="1"/>
      <c r="P1670" s="1"/>
      <c r="Q1670" s="1"/>
      <c r="V1670" s="1"/>
      <c r="W1670" s="1"/>
      <c r="X1670" s="1"/>
    </row>
    <row r="1671" spans="8:24">
      <c r="H1671" s="1"/>
      <c r="I1671" s="1"/>
      <c r="J1671" s="1"/>
      <c r="O1671" s="1"/>
      <c r="P1671" s="1"/>
      <c r="Q1671" s="1"/>
      <c r="V1671" s="1"/>
      <c r="W1671" s="1"/>
      <c r="X1671" s="1"/>
    </row>
    <row r="1672" spans="8:24">
      <c r="H1672" s="1"/>
      <c r="I1672" s="1"/>
      <c r="J1672" s="1"/>
      <c r="O1672" s="1"/>
      <c r="P1672" s="1"/>
      <c r="Q1672" s="1"/>
      <c r="V1672" s="1"/>
      <c r="W1672" s="1"/>
      <c r="X1672" s="1"/>
    </row>
    <row r="1673" spans="8:24">
      <c r="H1673" s="1"/>
      <c r="I1673" s="1"/>
      <c r="J1673" s="1"/>
      <c r="O1673" s="1"/>
      <c r="P1673" s="1"/>
      <c r="Q1673" s="1"/>
      <c r="V1673" s="1"/>
      <c r="W1673" s="1"/>
      <c r="X1673" s="1"/>
    </row>
    <row r="1674" spans="8:24">
      <c r="H1674" s="1"/>
      <c r="I1674" s="1"/>
      <c r="J1674" s="1"/>
      <c r="O1674" s="1"/>
      <c r="P1674" s="1"/>
      <c r="Q1674" s="1"/>
      <c r="V1674" s="1"/>
      <c r="W1674" s="1"/>
      <c r="X1674" s="1"/>
    </row>
    <row r="1675" spans="8:24">
      <c r="H1675" s="1"/>
      <c r="I1675" s="1"/>
      <c r="J1675" s="1"/>
      <c r="O1675" s="1"/>
      <c r="P1675" s="1"/>
      <c r="Q1675" s="1"/>
      <c r="V1675" s="1"/>
      <c r="W1675" s="1"/>
      <c r="X1675" s="1"/>
    </row>
    <row r="1676" spans="8:24">
      <c r="H1676" s="1"/>
      <c r="I1676" s="1"/>
      <c r="J1676" s="1"/>
      <c r="O1676" s="1"/>
      <c r="P1676" s="1"/>
      <c r="Q1676" s="1"/>
      <c r="V1676" s="1"/>
      <c r="W1676" s="1"/>
      <c r="X1676" s="1"/>
    </row>
    <row r="1677" spans="8:24">
      <c r="H1677" s="1"/>
      <c r="I1677" s="1"/>
      <c r="J1677" s="1"/>
      <c r="O1677" s="1"/>
      <c r="P1677" s="1"/>
      <c r="Q1677" s="1"/>
      <c r="V1677" s="1"/>
      <c r="W1677" s="1"/>
      <c r="X1677" s="1"/>
    </row>
    <row r="1678" spans="8:24">
      <c r="H1678" s="1"/>
      <c r="I1678" s="1"/>
      <c r="J1678" s="1"/>
      <c r="O1678" s="1"/>
      <c r="P1678" s="1"/>
      <c r="Q1678" s="1"/>
      <c r="V1678" s="1"/>
      <c r="W1678" s="1"/>
      <c r="X1678" s="1"/>
    </row>
    <row r="1679" spans="8:24">
      <c r="H1679" s="1"/>
      <c r="I1679" s="1"/>
      <c r="J1679" s="1"/>
      <c r="O1679" s="1"/>
      <c r="P1679" s="1"/>
      <c r="Q1679" s="1"/>
      <c r="V1679" s="1"/>
      <c r="W1679" s="1"/>
      <c r="X1679" s="1"/>
    </row>
    <row r="1680" spans="8:24">
      <c r="H1680" s="1"/>
      <c r="I1680" s="1"/>
      <c r="J1680" s="1"/>
      <c r="O1680" s="1"/>
      <c r="P1680" s="1"/>
      <c r="Q1680" s="1"/>
      <c r="V1680" s="1"/>
      <c r="W1680" s="1"/>
      <c r="X1680" s="1"/>
    </row>
    <row r="1681" spans="8:24">
      <c r="H1681" s="1"/>
      <c r="I1681" s="1"/>
      <c r="J1681" s="1"/>
      <c r="O1681" s="1"/>
      <c r="P1681" s="1"/>
      <c r="Q1681" s="1"/>
      <c r="V1681" s="1"/>
      <c r="W1681" s="1"/>
      <c r="X1681" s="1"/>
    </row>
    <row r="1682" spans="8:24">
      <c r="H1682" s="1"/>
      <c r="I1682" s="1"/>
      <c r="J1682" s="1"/>
      <c r="O1682" s="1"/>
      <c r="P1682" s="1"/>
      <c r="Q1682" s="1"/>
      <c r="V1682" s="1"/>
      <c r="W1682" s="1"/>
      <c r="X1682" s="1"/>
    </row>
    <row r="1683" spans="8:24">
      <c r="H1683" s="1"/>
      <c r="I1683" s="1"/>
      <c r="J1683" s="1"/>
      <c r="O1683" s="1"/>
      <c r="P1683" s="1"/>
      <c r="Q1683" s="1"/>
      <c r="V1683" s="1"/>
      <c r="W1683" s="1"/>
      <c r="X1683" s="1"/>
    </row>
    <row r="1684" spans="8:24">
      <c r="H1684" s="1"/>
      <c r="I1684" s="1"/>
      <c r="J1684" s="1"/>
      <c r="O1684" s="1"/>
      <c r="P1684" s="1"/>
      <c r="Q1684" s="1"/>
      <c r="V1684" s="1"/>
      <c r="W1684" s="1"/>
      <c r="X1684" s="1"/>
    </row>
    <row r="1685" spans="8:24">
      <c r="H1685" s="1"/>
      <c r="I1685" s="1"/>
      <c r="J1685" s="1"/>
      <c r="O1685" s="1"/>
      <c r="P1685" s="1"/>
      <c r="Q1685" s="1"/>
      <c r="V1685" s="1"/>
      <c r="W1685" s="1"/>
      <c r="X1685" s="1"/>
    </row>
    <row r="1686" spans="8:24">
      <c r="H1686" s="1"/>
      <c r="I1686" s="1"/>
      <c r="J1686" s="1"/>
      <c r="O1686" s="1"/>
      <c r="P1686" s="1"/>
      <c r="Q1686" s="1"/>
      <c r="V1686" s="1"/>
      <c r="W1686" s="1"/>
      <c r="X1686" s="1"/>
    </row>
    <row r="1687" spans="8:24">
      <c r="H1687" s="1"/>
      <c r="I1687" s="1"/>
      <c r="J1687" s="1"/>
      <c r="O1687" s="1"/>
      <c r="P1687" s="1"/>
      <c r="Q1687" s="1"/>
      <c r="V1687" s="1"/>
      <c r="W1687" s="1"/>
      <c r="X1687" s="1"/>
    </row>
    <row r="1688" spans="8:24">
      <c r="H1688" s="1"/>
      <c r="I1688" s="1"/>
      <c r="J1688" s="1"/>
      <c r="O1688" s="1"/>
      <c r="P1688" s="1"/>
      <c r="Q1688" s="1"/>
      <c r="V1688" s="1"/>
      <c r="W1688" s="1"/>
      <c r="X1688" s="1"/>
    </row>
    <row r="1689" spans="8:24">
      <c r="H1689" s="1"/>
      <c r="I1689" s="1"/>
      <c r="J1689" s="1"/>
      <c r="O1689" s="1"/>
      <c r="P1689" s="1"/>
      <c r="Q1689" s="1"/>
      <c r="V1689" s="1"/>
      <c r="W1689" s="1"/>
      <c r="X1689" s="1"/>
    </row>
    <row r="1690" spans="8:24">
      <c r="H1690" s="1"/>
      <c r="I1690" s="1"/>
      <c r="J1690" s="1"/>
      <c r="O1690" s="1"/>
      <c r="P1690" s="1"/>
      <c r="Q1690" s="1"/>
      <c r="V1690" s="1"/>
      <c r="W1690" s="1"/>
      <c r="X1690" s="1"/>
    </row>
    <row r="1691" spans="8:24">
      <c r="H1691" s="1"/>
      <c r="I1691" s="1"/>
      <c r="J1691" s="1"/>
      <c r="O1691" s="1"/>
      <c r="P1691" s="1"/>
      <c r="Q1691" s="1"/>
      <c r="V1691" s="1"/>
      <c r="W1691" s="1"/>
      <c r="X1691" s="1"/>
    </row>
    <row r="1692" spans="8:24">
      <c r="H1692" s="1"/>
      <c r="I1692" s="1"/>
      <c r="J1692" s="1"/>
      <c r="O1692" s="1"/>
      <c r="P1692" s="1"/>
      <c r="Q1692" s="1"/>
      <c r="V1692" s="1"/>
      <c r="W1692" s="1"/>
      <c r="X1692" s="1"/>
    </row>
    <row r="1693" spans="8:24">
      <c r="H1693" s="1"/>
      <c r="I1693" s="1"/>
      <c r="J1693" s="1"/>
      <c r="O1693" s="1"/>
      <c r="P1693" s="1"/>
      <c r="Q1693" s="1"/>
      <c r="V1693" s="1"/>
      <c r="W1693" s="1"/>
      <c r="X1693" s="1"/>
    </row>
    <row r="1694" spans="8:24">
      <c r="H1694" s="1"/>
      <c r="I1694" s="1"/>
      <c r="J1694" s="1"/>
      <c r="O1694" s="1"/>
      <c r="P1694" s="1"/>
      <c r="Q1694" s="1"/>
      <c r="V1694" s="1"/>
      <c r="W1694" s="1"/>
      <c r="X1694" s="1"/>
    </row>
    <row r="1695" spans="8:24">
      <c r="H1695" s="1"/>
      <c r="I1695" s="1"/>
      <c r="J1695" s="1"/>
      <c r="O1695" s="1"/>
      <c r="P1695" s="1"/>
      <c r="Q1695" s="1"/>
      <c r="V1695" s="1"/>
      <c r="W1695" s="1"/>
      <c r="X1695" s="1"/>
    </row>
    <row r="1696" spans="8:24">
      <c r="H1696" s="1"/>
      <c r="I1696" s="1"/>
      <c r="J1696" s="1"/>
      <c r="O1696" s="1"/>
      <c r="P1696" s="1"/>
      <c r="Q1696" s="1"/>
      <c r="V1696" s="1"/>
      <c r="W1696" s="1"/>
      <c r="X1696" s="1"/>
    </row>
    <row r="1697" spans="8:24">
      <c r="H1697" s="1"/>
      <c r="I1697" s="1"/>
      <c r="J1697" s="1"/>
      <c r="O1697" s="1"/>
      <c r="P1697" s="1"/>
      <c r="Q1697" s="1"/>
      <c r="V1697" s="1"/>
      <c r="W1697" s="1"/>
      <c r="X1697" s="1"/>
    </row>
    <row r="1698" spans="8:24">
      <c r="H1698" s="1"/>
      <c r="I1698" s="1"/>
      <c r="J1698" s="1"/>
      <c r="O1698" s="1"/>
      <c r="P1698" s="1"/>
      <c r="Q1698" s="1"/>
      <c r="V1698" s="1"/>
      <c r="W1698" s="1"/>
      <c r="X1698" s="1"/>
    </row>
    <row r="1699" spans="8:24">
      <c r="H1699" s="1"/>
      <c r="I1699" s="1"/>
      <c r="J1699" s="1"/>
      <c r="O1699" s="1"/>
      <c r="P1699" s="1"/>
      <c r="Q1699" s="1"/>
      <c r="V1699" s="1"/>
      <c r="W1699" s="1"/>
      <c r="X1699" s="1"/>
    </row>
    <row r="1700" spans="8:24">
      <c r="H1700" s="1"/>
      <c r="I1700" s="1"/>
      <c r="J1700" s="1"/>
      <c r="O1700" s="1"/>
      <c r="P1700" s="1"/>
      <c r="Q1700" s="1"/>
      <c r="V1700" s="1"/>
      <c r="W1700" s="1"/>
      <c r="X1700" s="1"/>
    </row>
    <row r="1701" spans="8:24">
      <c r="H1701" s="1"/>
      <c r="I1701" s="1"/>
      <c r="J1701" s="1"/>
      <c r="O1701" s="1"/>
      <c r="P1701" s="1"/>
      <c r="Q1701" s="1"/>
      <c r="V1701" s="1"/>
      <c r="W1701" s="1"/>
      <c r="X1701" s="1"/>
    </row>
    <row r="1702" spans="8:24">
      <c r="H1702" s="1"/>
      <c r="I1702" s="1"/>
      <c r="J1702" s="1"/>
      <c r="O1702" s="1"/>
      <c r="P1702" s="1"/>
      <c r="Q1702" s="1"/>
      <c r="V1702" s="1"/>
      <c r="W1702" s="1"/>
      <c r="X1702" s="1"/>
    </row>
    <row r="1703" spans="8:24">
      <c r="H1703" s="1"/>
      <c r="I1703" s="1"/>
      <c r="J1703" s="1"/>
      <c r="O1703" s="1"/>
      <c r="P1703" s="1"/>
      <c r="Q1703" s="1"/>
      <c r="V1703" s="1"/>
      <c r="W1703" s="1"/>
      <c r="X1703" s="1"/>
    </row>
    <row r="1704" spans="8:24">
      <c r="H1704" s="1"/>
      <c r="I1704" s="1"/>
      <c r="J1704" s="1"/>
      <c r="O1704" s="1"/>
      <c r="P1704" s="1"/>
      <c r="Q1704" s="1"/>
      <c r="V1704" s="1"/>
      <c r="W1704" s="1"/>
      <c r="X1704" s="1"/>
    </row>
    <row r="1705" spans="8:24">
      <c r="H1705" s="1"/>
      <c r="I1705" s="1"/>
      <c r="J1705" s="1"/>
      <c r="O1705" s="1"/>
      <c r="P1705" s="1"/>
      <c r="Q1705" s="1"/>
      <c r="V1705" s="1"/>
      <c r="W1705" s="1"/>
      <c r="X1705" s="1"/>
    </row>
    <row r="1706" spans="8:24">
      <c r="H1706" s="1"/>
      <c r="I1706" s="1"/>
      <c r="J1706" s="1"/>
      <c r="O1706" s="1"/>
      <c r="P1706" s="1"/>
      <c r="Q1706" s="1"/>
      <c r="V1706" s="1"/>
      <c r="W1706" s="1"/>
      <c r="X1706" s="1"/>
    </row>
    <row r="1707" spans="8:24">
      <c r="H1707" s="1"/>
      <c r="I1707" s="1"/>
      <c r="J1707" s="1"/>
      <c r="O1707" s="1"/>
      <c r="P1707" s="1"/>
      <c r="Q1707" s="1"/>
      <c r="V1707" s="1"/>
      <c r="W1707" s="1"/>
      <c r="X1707" s="1"/>
    </row>
    <row r="1708" spans="8:24">
      <c r="H1708" s="1"/>
      <c r="I1708" s="1"/>
      <c r="J1708" s="1"/>
      <c r="O1708" s="1"/>
      <c r="P1708" s="1"/>
      <c r="Q1708" s="1"/>
      <c r="V1708" s="1"/>
      <c r="W1708" s="1"/>
      <c r="X1708" s="1"/>
    </row>
    <row r="1709" spans="8:24">
      <c r="H1709" s="1"/>
      <c r="I1709" s="1"/>
      <c r="J1709" s="1"/>
      <c r="O1709" s="1"/>
      <c r="P1709" s="1"/>
      <c r="Q1709" s="1"/>
      <c r="V1709" s="1"/>
      <c r="W1709" s="1"/>
      <c r="X1709" s="1"/>
    </row>
    <row r="1710" spans="8:24">
      <c r="H1710" s="1"/>
      <c r="I1710" s="1"/>
      <c r="J1710" s="1"/>
      <c r="O1710" s="1"/>
      <c r="P1710" s="1"/>
      <c r="Q1710" s="1"/>
      <c r="V1710" s="1"/>
      <c r="W1710" s="1"/>
      <c r="X1710" s="1"/>
    </row>
    <row r="1711" spans="8:24">
      <c r="H1711" s="1"/>
      <c r="I1711" s="1"/>
      <c r="J1711" s="1"/>
      <c r="O1711" s="1"/>
      <c r="P1711" s="1"/>
      <c r="Q1711" s="1"/>
      <c r="V1711" s="1"/>
      <c r="W1711" s="1"/>
      <c r="X1711" s="1"/>
    </row>
    <row r="1712" spans="8:24">
      <c r="H1712" s="1"/>
      <c r="I1712" s="1"/>
      <c r="J1712" s="1"/>
      <c r="O1712" s="1"/>
      <c r="P1712" s="1"/>
      <c r="Q1712" s="1"/>
      <c r="V1712" s="1"/>
      <c r="W1712" s="1"/>
      <c r="X1712" s="1"/>
    </row>
    <row r="1713" spans="8:24">
      <c r="H1713" s="1"/>
      <c r="I1713" s="1"/>
      <c r="J1713" s="1"/>
      <c r="O1713" s="1"/>
      <c r="P1713" s="1"/>
      <c r="Q1713" s="1"/>
      <c r="V1713" s="1"/>
      <c r="W1713" s="1"/>
      <c r="X1713" s="1"/>
    </row>
    <row r="1714" spans="8:24">
      <c r="H1714" s="1"/>
      <c r="I1714" s="1"/>
      <c r="J1714" s="1"/>
      <c r="O1714" s="1"/>
      <c r="P1714" s="1"/>
      <c r="Q1714" s="1"/>
      <c r="V1714" s="1"/>
      <c r="W1714" s="1"/>
      <c r="X1714" s="1"/>
    </row>
    <row r="1715" spans="8:24">
      <c r="H1715" s="1"/>
      <c r="I1715" s="1"/>
      <c r="J1715" s="1"/>
      <c r="O1715" s="1"/>
      <c r="P1715" s="1"/>
      <c r="Q1715" s="1"/>
      <c r="V1715" s="1"/>
      <c r="W1715" s="1"/>
      <c r="X1715" s="1"/>
    </row>
    <row r="1716" spans="8:24">
      <c r="H1716" s="1"/>
      <c r="I1716" s="1"/>
      <c r="J1716" s="1"/>
      <c r="O1716" s="1"/>
      <c r="P1716" s="1"/>
      <c r="Q1716" s="1"/>
      <c r="V1716" s="1"/>
      <c r="W1716" s="1"/>
      <c r="X1716" s="1"/>
    </row>
    <row r="1717" spans="8:24">
      <c r="H1717" s="1"/>
      <c r="I1717" s="1"/>
      <c r="J1717" s="1"/>
      <c r="O1717" s="1"/>
      <c r="P1717" s="1"/>
      <c r="Q1717" s="1"/>
      <c r="V1717" s="1"/>
      <c r="W1717" s="1"/>
      <c r="X1717" s="1"/>
    </row>
    <row r="1718" spans="8:24">
      <c r="H1718" s="1"/>
      <c r="I1718" s="1"/>
      <c r="J1718" s="1"/>
      <c r="O1718" s="1"/>
      <c r="P1718" s="1"/>
      <c r="Q1718" s="1"/>
      <c r="V1718" s="1"/>
      <c r="W1718" s="1"/>
      <c r="X1718" s="1"/>
    </row>
    <row r="1719" spans="8:24">
      <c r="H1719" s="1"/>
      <c r="I1719" s="1"/>
      <c r="J1719" s="1"/>
      <c r="O1719" s="1"/>
      <c r="P1719" s="1"/>
      <c r="Q1719" s="1"/>
      <c r="V1719" s="1"/>
      <c r="W1719" s="1"/>
      <c r="X1719" s="1"/>
    </row>
    <row r="1720" spans="8:24">
      <c r="H1720" s="1"/>
      <c r="I1720" s="1"/>
      <c r="J1720" s="1"/>
      <c r="O1720" s="1"/>
      <c r="P1720" s="1"/>
      <c r="Q1720" s="1"/>
      <c r="V1720" s="1"/>
      <c r="W1720" s="1"/>
      <c r="X1720" s="1"/>
    </row>
    <row r="1721" spans="8:24">
      <c r="H1721" s="1"/>
      <c r="I1721" s="1"/>
      <c r="J1721" s="1"/>
      <c r="O1721" s="1"/>
      <c r="P1721" s="1"/>
      <c r="Q1721" s="1"/>
      <c r="V1721" s="1"/>
      <c r="W1721" s="1"/>
      <c r="X1721" s="1"/>
    </row>
    <row r="1722" spans="8:24">
      <c r="H1722" s="1"/>
      <c r="I1722" s="1"/>
      <c r="J1722" s="1"/>
      <c r="O1722" s="1"/>
      <c r="P1722" s="1"/>
      <c r="Q1722" s="1"/>
      <c r="V1722" s="1"/>
      <c r="W1722" s="1"/>
      <c r="X1722" s="1"/>
    </row>
    <row r="1723" spans="8:24">
      <c r="H1723" s="1"/>
      <c r="I1723" s="1"/>
      <c r="J1723" s="1"/>
      <c r="O1723" s="1"/>
      <c r="P1723" s="1"/>
      <c r="Q1723" s="1"/>
      <c r="V1723" s="1"/>
      <c r="W1723" s="1"/>
      <c r="X1723" s="1"/>
    </row>
    <row r="1724" spans="8:24">
      <c r="H1724" s="1"/>
      <c r="I1724" s="1"/>
      <c r="J1724" s="1"/>
      <c r="O1724" s="1"/>
      <c r="P1724" s="1"/>
      <c r="Q1724" s="1"/>
      <c r="V1724" s="1"/>
      <c r="W1724" s="1"/>
      <c r="X1724" s="1"/>
    </row>
    <row r="1725" spans="8:24">
      <c r="H1725" s="1"/>
      <c r="I1725" s="1"/>
      <c r="J1725" s="1"/>
      <c r="O1725" s="1"/>
      <c r="P1725" s="1"/>
      <c r="Q1725" s="1"/>
      <c r="V1725" s="1"/>
      <c r="W1725" s="1"/>
      <c r="X1725" s="1"/>
    </row>
    <row r="1726" spans="8:24">
      <c r="H1726" s="1"/>
      <c r="I1726" s="1"/>
      <c r="J1726" s="1"/>
      <c r="O1726" s="1"/>
      <c r="P1726" s="1"/>
      <c r="Q1726" s="1"/>
      <c r="V1726" s="1"/>
      <c r="W1726" s="1"/>
      <c r="X1726" s="1"/>
    </row>
    <row r="1727" spans="8:24">
      <c r="H1727" s="1"/>
      <c r="I1727" s="1"/>
      <c r="J1727" s="1"/>
      <c r="O1727" s="1"/>
      <c r="P1727" s="1"/>
      <c r="Q1727" s="1"/>
      <c r="V1727" s="1"/>
      <c r="W1727" s="1"/>
      <c r="X1727" s="1"/>
    </row>
    <row r="1728" spans="8:24">
      <c r="H1728" s="1"/>
      <c r="I1728" s="1"/>
      <c r="J1728" s="1"/>
      <c r="O1728" s="1"/>
      <c r="P1728" s="1"/>
      <c r="Q1728" s="1"/>
      <c r="V1728" s="1"/>
      <c r="W1728" s="1"/>
      <c r="X1728" s="1"/>
    </row>
    <row r="1729" spans="8:24">
      <c r="H1729" s="1"/>
      <c r="I1729" s="1"/>
      <c r="J1729" s="1"/>
      <c r="O1729" s="1"/>
      <c r="P1729" s="1"/>
      <c r="Q1729" s="1"/>
      <c r="V1729" s="1"/>
      <c r="W1729" s="1"/>
      <c r="X1729" s="1"/>
    </row>
    <row r="1730" spans="8:24">
      <c r="H1730" s="1"/>
      <c r="I1730" s="1"/>
      <c r="J1730" s="1"/>
      <c r="O1730" s="1"/>
      <c r="P1730" s="1"/>
      <c r="Q1730" s="1"/>
      <c r="V1730" s="1"/>
      <c r="W1730" s="1"/>
      <c r="X1730" s="1"/>
    </row>
    <row r="1731" spans="8:24">
      <c r="H1731" s="1"/>
      <c r="I1731" s="1"/>
      <c r="J1731" s="1"/>
      <c r="O1731" s="1"/>
      <c r="P1731" s="1"/>
      <c r="Q1731" s="1"/>
      <c r="V1731" s="1"/>
      <c r="W1731" s="1"/>
      <c r="X1731" s="1"/>
    </row>
    <row r="1732" spans="8:24">
      <c r="H1732" s="1"/>
      <c r="I1732" s="1"/>
      <c r="J1732" s="1"/>
      <c r="O1732" s="1"/>
      <c r="P1732" s="1"/>
      <c r="Q1732" s="1"/>
      <c r="V1732" s="1"/>
      <c r="W1732" s="1"/>
      <c r="X1732" s="1"/>
    </row>
    <row r="1733" spans="8:24">
      <c r="H1733" s="1"/>
      <c r="I1733" s="1"/>
      <c r="J1733" s="1"/>
      <c r="O1733" s="1"/>
      <c r="P1733" s="1"/>
      <c r="Q1733" s="1"/>
      <c r="V1733" s="1"/>
      <c r="W1733" s="1"/>
      <c r="X1733" s="1"/>
    </row>
    <row r="1734" spans="8:24">
      <c r="H1734" s="1"/>
      <c r="I1734" s="1"/>
      <c r="J1734" s="1"/>
      <c r="O1734" s="1"/>
      <c r="P1734" s="1"/>
      <c r="Q1734" s="1"/>
      <c r="V1734" s="1"/>
      <c r="W1734" s="1"/>
      <c r="X1734" s="1"/>
    </row>
    <row r="1735" spans="8:24">
      <c r="H1735" s="1"/>
      <c r="I1735" s="1"/>
      <c r="J1735" s="1"/>
      <c r="O1735" s="1"/>
      <c r="P1735" s="1"/>
      <c r="Q1735" s="1"/>
      <c r="V1735" s="1"/>
      <c r="W1735" s="1"/>
      <c r="X1735" s="1"/>
    </row>
    <row r="1736" spans="8:24">
      <c r="H1736" s="1"/>
      <c r="I1736" s="1"/>
      <c r="J1736" s="1"/>
      <c r="O1736" s="1"/>
      <c r="P1736" s="1"/>
      <c r="Q1736" s="1"/>
      <c r="V1736" s="1"/>
      <c r="W1736" s="1"/>
      <c r="X1736" s="1"/>
    </row>
    <row r="1737" spans="8:24">
      <c r="H1737" s="1"/>
      <c r="I1737" s="1"/>
      <c r="J1737" s="1"/>
      <c r="O1737" s="1"/>
      <c r="P1737" s="1"/>
      <c r="Q1737" s="1"/>
      <c r="V1737" s="1"/>
      <c r="W1737" s="1"/>
      <c r="X1737" s="1"/>
    </row>
    <row r="1738" spans="8:24">
      <c r="H1738" s="1"/>
      <c r="I1738" s="1"/>
      <c r="J1738" s="1"/>
      <c r="O1738" s="1"/>
      <c r="P1738" s="1"/>
      <c r="Q1738" s="1"/>
      <c r="V1738" s="1"/>
      <c r="W1738" s="1"/>
      <c r="X1738" s="1"/>
    </row>
    <row r="1739" spans="8:24">
      <c r="H1739" s="1"/>
      <c r="I1739" s="1"/>
      <c r="J1739" s="1"/>
      <c r="O1739" s="1"/>
      <c r="P1739" s="1"/>
      <c r="Q1739" s="1"/>
      <c r="V1739" s="1"/>
      <c r="W1739" s="1"/>
      <c r="X1739" s="1"/>
    </row>
    <row r="1740" spans="8:24">
      <c r="H1740" s="1"/>
      <c r="I1740" s="1"/>
      <c r="J1740" s="1"/>
      <c r="O1740" s="1"/>
      <c r="P1740" s="1"/>
      <c r="Q1740" s="1"/>
      <c r="V1740" s="1"/>
      <c r="W1740" s="1"/>
      <c r="X1740" s="1"/>
    </row>
    <row r="1741" spans="8:24">
      <c r="H1741" s="1"/>
      <c r="I1741" s="1"/>
      <c r="J1741" s="1"/>
      <c r="O1741" s="1"/>
      <c r="P1741" s="1"/>
      <c r="Q1741" s="1"/>
      <c r="V1741" s="1"/>
      <c r="W1741" s="1"/>
      <c r="X1741" s="1"/>
    </row>
    <row r="1742" spans="8:24">
      <c r="H1742" s="1"/>
      <c r="I1742" s="1"/>
      <c r="J1742" s="1"/>
      <c r="O1742" s="1"/>
      <c r="P1742" s="1"/>
      <c r="Q1742" s="1"/>
      <c r="V1742" s="1"/>
      <c r="W1742" s="1"/>
      <c r="X1742" s="1"/>
    </row>
    <row r="1743" spans="8:24">
      <c r="H1743" s="1"/>
      <c r="I1743" s="1"/>
      <c r="J1743" s="1"/>
      <c r="O1743" s="1"/>
      <c r="P1743" s="1"/>
      <c r="Q1743" s="1"/>
      <c r="V1743" s="1"/>
      <c r="W1743" s="1"/>
      <c r="X1743" s="1"/>
    </row>
    <row r="1744" spans="8:24">
      <c r="H1744" s="1"/>
      <c r="I1744" s="1"/>
      <c r="J1744" s="1"/>
      <c r="O1744" s="1"/>
      <c r="P1744" s="1"/>
      <c r="Q1744" s="1"/>
      <c r="V1744" s="1"/>
      <c r="W1744" s="1"/>
      <c r="X1744" s="1"/>
    </row>
    <row r="1745" spans="8:24">
      <c r="H1745" s="1"/>
      <c r="I1745" s="1"/>
      <c r="J1745" s="1"/>
      <c r="O1745" s="1"/>
      <c r="P1745" s="1"/>
      <c r="Q1745" s="1"/>
      <c r="V1745" s="1"/>
      <c r="W1745" s="1"/>
      <c r="X1745" s="1"/>
    </row>
    <row r="1746" spans="8:24">
      <c r="H1746" s="1"/>
      <c r="I1746" s="1"/>
      <c r="J1746" s="1"/>
      <c r="O1746" s="1"/>
      <c r="P1746" s="1"/>
      <c r="Q1746" s="1"/>
      <c r="V1746" s="1"/>
      <c r="W1746" s="1"/>
      <c r="X1746" s="1"/>
    </row>
    <row r="1747" spans="8:24">
      <c r="H1747" s="1"/>
      <c r="I1747" s="1"/>
      <c r="J1747" s="1"/>
      <c r="O1747" s="1"/>
      <c r="P1747" s="1"/>
      <c r="Q1747" s="1"/>
      <c r="V1747" s="1"/>
      <c r="W1747" s="1"/>
      <c r="X1747" s="1"/>
    </row>
    <row r="1748" spans="8:24">
      <c r="H1748" s="1"/>
      <c r="I1748" s="1"/>
      <c r="J1748" s="1"/>
      <c r="O1748" s="1"/>
      <c r="P1748" s="1"/>
      <c r="Q1748" s="1"/>
      <c r="V1748" s="1"/>
      <c r="W1748" s="1"/>
      <c r="X1748" s="1"/>
    </row>
    <row r="1749" spans="8:24">
      <c r="H1749" s="1"/>
      <c r="I1749" s="1"/>
      <c r="J1749" s="1"/>
      <c r="O1749" s="1"/>
      <c r="P1749" s="1"/>
      <c r="Q1749" s="1"/>
      <c r="V1749" s="1"/>
      <c r="W1749" s="1"/>
      <c r="X1749" s="1"/>
    </row>
    <row r="1750" spans="8:24">
      <c r="H1750" s="1"/>
      <c r="I1750" s="1"/>
      <c r="J1750" s="1"/>
      <c r="O1750" s="1"/>
      <c r="P1750" s="1"/>
      <c r="Q1750" s="1"/>
      <c r="V1750" s="1"/>
      <c r="W1750" s="1"/>
      <c r="X1750" s="1"/>
    </row>
    <row r="1751" spans="8:24">
      <c r="H1751" s="1"/>
      <c r="I1751" s="1"/>
      <c r="J1751" s="1"/>
      <c r="O1751" s="1"/>
      <c r="P1751" s="1"/>
      <c r="Q1751" s="1"/>
      <c r="V1751" s="1"/>
      <c r="W1751" s="1"/>
      <c r="X1751" s="1"/>
    </row>
    <row r="1752" spans="8:24">
      <c r="H1752" s="1"/>
      <c r="I1752" s="1"/>
      <c r="J1752" s="1"/>
      <c r="O1752" s="1"/>
      <c r="P1752" s="1"/>
      <c r="Q1752" s="1"/>
      <c r="V1752" s="1"/>
      <c r="W1752" s="1"/>
      <c r="X1752" s="1"/>
    </row>
    <row r="1753" spans="8:24">
      <c r="H1753" s="1"/>
      <c r="I1753" s="1"/>
      <c r="J1753" s="1"/>
      <c r="O1753" s="1"/>
      <c r="P1753" s="1"/>
      <c r="Q1753" s="1"/>
      <c r="V1753" s="1"/>
      <c r="W1753" s="1"/>
      <c r="X1753" s="1"/>
    </row>
    <row r="1754" spans="8:24">
      <c r="H1754" s="1"/>
      <c r="I1754" s="1"/>
      <c r="J1754" s="1"/>
      <c r="O1754" s="1"/>
      <c r="P1754" s="1"/>
      <c r="Q1754" s="1"/>
      <c r="V1754" s="1"/>
      <c r="W1754" s="1"/>
      <c r="X1754" s="1"/>
    </row>
    <row r="1755" spans="8:24">
      <c r="H1755" s="1"/>
      <c r="I1755" s="1"/>
      <c r="J1755" s="1"/>
      <c r="O1755" s="1"/>
      <c r="P1755" s="1"/>
      <c r="Q1755" s="1"/>
      <c r="V1755" s="1"/>
      <c r="W1755" s="1"/>
      <c r="X1755" s="1"/>
    </row>
    <row r="1756" spans="8:24">
      <c r="H1756" s="1"/>
      <c r="I1756" s="1"/>
      <c r="J1756" s="1"/>
      <c r="O1756" s="1"/>
      <c r="P1756" s="1"/>
      <c r="Q1756" s="1"/>
      <c r="V1756" s="1"/>
      <c r="W1756" s="1"/>
      <c r="X1756" s="1"/>
    </row>
    <row r="1757" spans="8:24">
      <c r="H1757" s="1"/>
      <c r="I1757" s="1"/>
      <c r="J1757" s="1"/>
      <c r="O1757" s="1"/>
      <c r="P1757" s="1"/>
      <c r="Q1757" s="1"/>
      <c r="V1757" s="1"/>
      <c r="W1757" s="1"/>
      <c r="X1757" s="1"/>
    </row>
    <row r="1758" spans="8:24">
      <c r="H1758" s="1"/>
      <c r="I1758" s="1"/>
      <c r="J1758" s="1"/>
      <c r="O1758" s="1"/>
      <c r="P1758" s="1"/>
      <c r="Q1758" s="1"/>
      <c r="V1758" s="1"/>
      <c r="W1758" s="1"/>
      <c r="X1758" s="1"/>
    </row>
    <row r="1759" spans="8:24">
      <c r="H1759" s="1"/>
      <c r="I1759" s="1"/>
      <c r="J1759" s="1"/>
      <c r="O1759" s="1"/>
      <c r="P1759" s="1"/>
      <c r="Q1759" s="1"/>
      <c r="V1759" s="1"/>
      <c r="W1759" s="1"/>
      <c r="X1759" s="1"/>
    </row>
    <row r="1760" spans="8:24">
      <c r="H1760" s="1"/>
      <c r="I1760" s="1"/>
      <c r="J1760" s="1"/>
      <c r="O1760" s="1"/>
      <c r="P1760" s="1"/>
      <c r="Q1760" s="1"/>
      <c r="V1760" s="1"/>
      <c r="W1760" s="1"/>
      <c r="X1760" s="1"/>
    </row>
    <row r="1761" spans="8:24">
      <c r="H1761" s="1"/>
      <c r="I1761" s="1"/>
      <c r="J1761" s="1"/>
      <c r="O1761" s="1"/>
      <c r="P1761" s="1"/>
      <c r="Q1761" s="1"/>
      <c r="V1761" s="1"/>
      <c r="W1761" s="1"/>
      <c r="X1761" s="1"/>
    </row>
    <row r="1762" spans="8:24">
      <c r="H1762" s="1"/>
      <c r="I1762" s="1"/>
      <c r="J1762" s="1"/>
      <c r="O1762" s="1"/>
      <c r="P1762" s="1"/>
      <c r="Q1762" s="1"/>
      <c r="V1762" s="1"/>
      <c r="W1762" s="1"/>
      <c r="X1762" s="1"/>
    </row>
    <row r="1763" spans="8:24">
      <c r="H1763" s="1"/>
      <c r="I1763" s="1"/>
      <c r="J1763" s="1"/>
      <c r="O1763" s="1"/>
      <c r="P1763" s="1"/>
      <c r="Q1763" s="1"/>
      <c r="V1763" s="1"/>
      <c r="W1763" s="1"/>
      <c r="X1763" s="1"/>
    </row>
    <row r="1764" spans="8:24">
      <c r="H1764" s="1"/>
      <c r="I1764" s="1"/>
      <c r="J1764" s="1"/>
      <c r="O1764" s="1"/>
      <c r="P1764" s="1"/>
      <c r="Q1764" s="1"/>
      <c r="V1764" s="1"/>
      <c r="W1764" s="1"/>
      <c r="X1764" s="1"/>
    </row>
    <row r="1765" spans="8:24">
      <c r="H1765" s="1"/>
      <c r="I1765" s="1"/>
      <c r="J1765" s="1"/>
      <c r="O1765" s="1"/>
      <c r="P1765" s="1"/>
      <c r="Q1765" s="1"/>
      <c r="V1765" s="1"/>
      <c r="W1765" s="1"/>
      <c r="X1765" s="1"/>
    </row>
    <row r="1766" spans="8:24">
      <c r="H1766" s="1"/>
      <c r="I1766" s="1"/>
      <c r="J1766" s="1"/>
      <c r="O1766" s="1"/>
      <c r="P1766" s="1"/>
      <c r="Q1766" s="1"/>
      <c r="V1766" s="1"/>
      <c r="W1766" s="1"/>
      <c r="X1766" s="1"/>
    </row>
    <row r="1767" spans="8:24">
      <c r="H1767" s="1"/>
      <c r="I1767" s="1"/>
      <c r="J1767" s="1"/>
      <c r="O1767" s="1"/>
      <c r="P1767" s="1"/>
      <c r="Q1767" s="1"/>
      <c r="V1767" s="1"/>
      <c r="W1767" s="1"/>
      <c r="X1767" s="1"/>
    </row>
    <row r="1768" spans="8:24">
      <c r="H1768" s="1"/>
      <c r="I1768" s="1"/>
      <c r="J1768" s="1"/>
      <c r="O1768" s="1"/>
      <c r="P1768" s="1"/>
      <c r="Q1768" s="1"/>
      <c r="V1768" s="1"/>
      <c r="W1768" s="1"/>
      <c r="X1768" s="1"/>
    </row>
    <row r="1769" spans="8:24">
      <c r="H1769" s="1"/>
      <c r="I1769" s="1"/>
      <c r="J1769" s="1"/>
      <c r="O1769" s="1"/>
      <c r="P1769" s="1"/>
      <c r="Q1769" s="1"/>
      <c r="V1769" s="1"/>
      <c r="W1769" s="1"/>
      <c r="X1769" s="1"/>
    </row>
    <row r="1770" spans="8:24">
      <c r="H1770" s="1"/>
      <c r="I1770" s="1"/>
      <c r="J1770" s="1"/>
      <c r="O1770" s="1"/>
      <c r="P1770" s="1"/>
      <c r="Q1770" s="1"/>
      <c r="V1770" s="1"/>
      <c r="W1770" s="1"/>
      <c r="X1770" s="1"/>
    </row>
    <row r="1771" spans="8:24">
      <c r="H1771" s="1"/>
      <c r="I1771" s="1"/>
      <c r="J1771" s="1"/>
      <c r="O1771" s="1"/>
      <c r="P1771" s="1"/>
      <c r="Q1771" s="1"/>
      <c r="V1771" s="1"/>
      <c r="W1771" s="1"/>
      <c r="X1771" s="1"/>
    </row>
    <row r="1772" spans="8:24">
      <c r="H1772" s="1"/>
      <c r="I1772" s="1"/>
      <c r="J1772" s="1"/>
      <c r="O1772" s="1"/>
      <c r="P1772" s="1"/>
      <c r="Q1772" s="1"/>
      <c r="V1772" s="1"/>
      <c r="W1772" s="1"/>
      <c r="X1772" s="1"/>
    </row>
    <row r="1773" spans="8:24">
      <c r="H1773" s="1"/>
      <c r="I1773" s="1"/>
      <c r="J1773" s="1"/>
      <c r="O1773" s="1"/>
      <c r="P1773" s="1"/>
      <c r="Q1773" s="1"/>
      <c r="V1773" s="1"/>
      <c r="W1773" s="1"/>
      <c r="X1773" s="1"/>
    </row>
    <row r="1774" spans="8:24">
      <c r="H1774" s="1"/>
      <c r="I1774" s="1"/>
      <c r="J1774" s="1"/>
      <c r="O1774" s="1"/>
      <c r="P1774" s="1"/>
      <c r="Q1774" s="1"/>
      <c r="V1774" s="1"/>
      <c r="W1774" s="1"/>
      <c r="X1774" s="1"/>
    </row>
    <row r="1775" spans="8:24">
      <c r="H1775" s="1"/>
      <c r="I1775" s="1"/>
      <c r="J1775" s="1"/>
      <c r="O1775" s="1"/>
      <c r="P1775" s="1"/>
      <c r="Q1775" s="1"/>
      <c r="V1775" s="1"/>
      <c r="W1775" s="1"/>
      <c r="X1775" s="1"/>
    </row>
    <row r="1776" spans="8:24">
      <c r="H1776" s="1"/>
      <c r="I1776" s="1"/>
      <c r="J1776" s="1"/>
      <c r="O1776" s="1"/>
      <c r="P1776" s="1"/>
      <c r="Q1776" s="1"/>
      <c r="V1776" s="1"/>
      <c r="W1776" s="1"/>
      <c r="X1776" s="1"/>
    </row>
    <row r="1777" spans="8:24">
      <c r="H1777" s="1"/>
      <c r="I1777" s="1"/>
      <c r="J1777" s="1"/>
      <c r="O1777" s="1"/>
      <c r="P1777" s="1"/>
      <c r="Q1777" s="1"/>
      <c r="V1777" s="1"/>
      <c r="W1777" s="1"/>
      <c r="X1777" s="1"/>
    </row>
    <row r="1778" spans="8:24">
      <c r="H1778" s="1"/>
      <c r="I1778" s="1"/>
      <c r="J1778" s="1"/>
      <c r="O1778" s="1"/>
      <c r="P1778" s="1"/>
      <c r="Q1778" s="1"/>
      <c r="V1778" s="1"/>
      <c r="W1778" s="1"/>
      <c r="X1778" s="1"/>
    </row>
    <row r="1779" spans="8:24">
      <c r="H1779" s="1"/>
      <c r="I1779" s="1"/>
      <c r="J1779" s="1"/>
      <c r="O1779" s="1"/>
      <c r="P1779" s="1"/>
      <c r="Q1779" s="1"/>
      <c r="V1779" s="1"/>
      <c r="W1779" s="1"/>
      <c r="X1779" s="1"/>
    </row>
    <row r="1780" spans="8:24">
      <c r="H1780" s="1"/>
      <c r="I1780" s="1"/>
      <c r="J1780" s="1"/>
      <c r="O1780" s="1"/>
      <c r="P1780" s="1"/>
      <c r="Q1780" s="1"/>
      <c r="V1780" s="1"/>
      <c r="W1780" s="1"/>
      <c r="X1780" s="1"/>
    </row>
    <row r="1781" spans="8:24">
      <c r="H1781" s="1"/>
      <c r="I1781" s="1"/>
      <c r="J1781" s="1"/>
      <c r="O1781" s="1"/>
      <c r="P1781" s="1"/>
      <c r="Q1781" s="1"/>
      <c r="V1781" s="1"/>
      <c r="W1781" s="1"/>
      <c r="X1781" s="1"/>
    </row>
    <row r="1782" spans="8:24">
      <c r="H1782" s="1"/>
      <c r="I1782" s="1"/>
      <c r="J1782" s="1"/>
      <c r="O1782" s="1"/>
      <c r="P1782" s="1"/>
      <c r="Q1782" s="1"/>
      <c r="V1782" s="1"/>
      <c r="W1782" s="1"/>
      <c r="X1782" s="1"/>
    </row>
    <row r="1783" spans="8:24">
      <c r="H1783" s="1"/>
      <c r="I1783" s="1"/>
      <c r="J1783" s="1"/>
      <c r="O1783" s="1"/>
      <c r="P1783" s="1"/>
      <c r="Q1783" s="1"/>
      <c r="V1783" s="1"/>
      <c r="W1783" s="1"/>
      <c r="X1783" s="1"/>
    </row>
    <row r="1784" spans="8:24">
      <c r="H1784" s="1"/>
      <c r="I1784" s="1"/>
      <c r="J1784" s="1"/>
      <c r="O1784" s="1"/>
      <c r="P1784" s="1"/>
      <c r="Q1784" s="1"/>
      <c r="V1784" s="1"/>
      <c r="W1784" s="1"/>
      <c r="X1784" s="1"/>
    </row>
    <row r="1785" spans="8:24">
      <c r="H1785" s="1"/>
      <c r="I1785" s="1"/>
      <c r="J1785" s="1"/>
      <c r="O1785" s="1"/>
      <c r="P1785" s="1"/>
      <c r="Q1785" s="1"/>
      <c r="V1785" s="1"/>
      <c r="W1785" s="1"/>
      <c r="X1785" s="1"/>
    </row>
    <row r="1786" spans="8:24">
      <c r="H1786" s="1"/>
      <c r="I1786" s="1"/>
      <c r="J1786" s="1"/>
      <c r="O1786" s="1"/>
      <c r="P1786" s="1"/>
      <c r="Q1786" s="1"/>
      <c r="V1786" s="1"/>
      <c r="W1786" s="1"/>
      <c r="X1786" s="1"/>
    </row>
    <row r="1787" spans="8:24">
      <c r="H1787" s="1"/>
      <c r="I1787" s="1"/>
      <c r="J1787" s="1"/>
      <c r="O1787" s="1"/>
      <c r="P1787" s="1"/>
      <c r="Q1787" s="1"/>
      <c r="V1787" s="1"/>
      <c r="W1787" s="1"/>
      <c r="X1787" s="1"/>
    </row>
    <row r="1788" spans="8:24">
      <c r="H1788" s="1"/>
      <c r="I1788" s="1"/>
      <c r="J1788" s="1"/>
      <c r="O1788" s="1"/>
      <c r="P1788" s="1"/>
      <c r="Q1788" s="1"/>
      <c r="V1788" s="1"/>
      <c r="W1788" s="1"/>
      <c r="X1788" s="1"/>
    </row>
    <row r="1789" spans="8:24">
      <c r="H1789" s="1"/>
      <c r="I1789" s="1"/>
      <c r="J1789" s="1"/>
      <c r="O1789" s="1"/>
      <c r="P1789" s="1"/>
      <c r="Q1789" s="1"/>
      <c r="V1789" s="1"/>
      <c r="W1789" s="1"/>
      <c r="X1789" s="1"/>
    </row>
    <row r="1790" spans="8:24">
      <c r="H1790" s="1"/>
      <c r="I1790" s="1"/>
      <c r="J1790" s="1"/>
      <c r="O1790" s="1"/>
      <c r="P1790" s="1"/>
      <c r="Q1790" s="1"/>
      <c r="V1790" s="1"/>
      <c r="W1790" s="1"/>
      <c r="X1790" s="1"/>
    </row>
    <row r="1791" spans="8:24">
      <c r="H1791" s="1"/>
      <c r="I1791" s="1"/>
      <c r="J1791" s="1"/>
      <c r="O1791" s="1"/>
      <c r="P1791" s="1"/>
      <c r="Q1791" s="1"/>
      <c r="V1791" s="1"/>
      <c r="W1791" s="1"/>
      <c r="X1791" s="1"/>
    </row>
    <row r="1792" spans="8:24">
      <c r="H1792" s="1"/>
      <c r="I1792" s="1"/>
      <c r="J1792" s="1"/>
      <c r="O1792" s="1"/>
      <c r="P1792" s="1"/>
      <c r="Q1792" s="1"/>
      <c r="V1792" s="1"/>
      <c r="W1792" s="1"/>
      <c r="X1792" s="1"/>
    </row>
    <row r="1793" spans="8:24">
      <c r="H1793" s="1"/>
      <c r="I1793" s="1"/>
      <c r="J1793" s="1"/>
      <c r="O1793" s="1"/>
      <c r="P1793" s="1"/>
      <c r="Q1793" s="1"/>
      <c r="V1793" s="1"/>
      <c r="W1793" s="1"/>
      <c r="X1793" s="1"/>
    </row>
    <row r="1794" spans="8:24">
      <c r="H1794" s="1"/>
      <c r="I1794" s="1"/>
      <c r="J1794" s="1"/>
      <c r="O1794" s="1"/>
      <c r="P1794" s="1"/>
      <c r="Q1794" s="1"/>
      <c r="V1794" s="1"/>
      <c r="W1794" s="1"/>
      <c r="X1794" s="1"/>
    </row>
    <row r="1795" spans="8:24">
      <c r="H1795" s="1"/>
      <c r="I1795" s="1"/>
      <c r="J1795" s="1"/>
      <c r="O1795" s="1"/>
      <c r="P1795" s="1"/>
      <c r="Q1795" s="1"/>
      <c r="V1795" s="1"/>
      <c r="W1795" s="1"/>
      <c r="X1795" s="1"/>
    </row>
    <row r="1796" spans="8:24">
      <c r="H1796" s="1"/>
      <c r="I1796" s="1"/>
      <c r="J1796" s="1"/>
      <c r="O1796" s="1"/>
      <c r="P1796" s="1"/>
      <c r="Q1796" s="1"/>
      <c r="V1796" s="1"/>
      <c r="W1796" s="1"/>
      <c r="X1796" s="1"/>
    </row>
    <row r="1797" spans="8:24">
      <c r="H1797" s="1"/>
      <c r="I1797" s="1"/>
      <c r="J1797" s="1"/>
      <c r="O1797" s="1"/>
      <c r="P1797" s="1"/>
      <c r="Q1797" s="1"/>
      <c r="V1797" s="1"/>
      <c r="W1797" s="1"/>
      <c r="X1797" s="1"/>
    </row>
    <row r="1798" spans="8:24">
      <c r="H1798" s="1"/>
      <c r="I1798" s="1"/>
      <c r="J1798" s="1"/>
      <c r="O1798" s="1"/>
      <c r="P1798" s="1"/>
      <c r="Q1798" s="1"/>
      <c r="V1798" s="1"/>
      <c r="W1798" s="1"/>
      <c r="X1798" s="1"/>
    </row>
    <row r="1799" spans="8:24">
      <c r="H1799" s="1"/>
      <c r="I1799" s="1"/>
      <c r="J1799" s="1"/>
      <c r="O1799" s="1"/>
      <c r="P1799" s="1"/>
      <c r="Q1799" s="1"/>
      <c r="V1799" s="1"/>
      <c r="W1799" s="1"/>
      <c r="X1799" s="1"/>
    </row>
    <row r="1800" spans="8:24">
      <c r="H1800" s="1"/>
      <c r="I1800" s="1"/>
      <c r="J1800" s="1"/>
      <c r="O1800" s="1"/>
      <c r="P1800" s="1"/>
      <c r="Q1800" s="1"/>
      <c r="V1800" s="1"/>
      <c r="W1800" s="1"/>
      <c r="X1800" s="1"/>
    </row>
    <row r="1801" spans="8:24">
      <c r="H1801" s="1"/>
      <c r="I1801" s="1"/>
      <c r="J1801" s="1"/>
      <c r="O1801" s="1"/>
      <c r="P1801" s="1"/>
      <c r="Q1801" s="1"/>
      <c r="V1801" s="1"/>
      <c r="W1801" s="1"/>
      <c r="X1801" s="1"/>
    </row>
    <row r="1802" spans="8:24">
      <c r="H1802" s="1"/>
      <c r="I1802" s="1"/>
      <c r="J1802" s="1"/>
      <c r="O1802" s="1"/>
      <c r="P1802" s="1"/>
      <c r="Q1802" s="1"/>
      <c r="V1802" s="1"/>
      <c r="W1802" s="1"/>
      <c r="X1802" s="1"/>
    </row>
    <row r="1803" spans="8:24">
      <c r="H1803" s="1"/>
      <c r="I1803" s="1"/>
      <c r="J1803" s="1"/>
      <c r="O1803" s="1"/>
      <c r="P1803" s="1"/>
      <c r="Q1803" s="1"/>
      <c r="V1803" s="1"/>
      <c r="W1803" s="1"/>
      <c r="X1803" s="1"/>
    </row>
    <row r="1804" spans="8:24">
      <c r="H1804" s="1"/>
      <c r="I1804" s="1"/>
      <c r="J1804" s="1"/>
      <c r="O1804" s="1"/>
      <c r="P1804" s="1"/>
      <c r="Q1804" s="1"/>
      <c r="V1804" s="1"/>
      <c r="W1804" s="1"/>
      <c r="X1804" s="1"/>
    </row>
    <row r="1805" spans="8:24">
      <c r="H1805" s="1"/>
      <c r="I1805" s="1"/>
      <c r="J1805" s="1"/>
      <c r="O1805" s="1"/>
      <c r="P1805" s="1"/>
      <c r="Q1805" s="1"/>
      <c r="V1805" s="1"/>
      <c r="W1805" s="1"/>
      <c r="X1805" s="1"/>
    </row>
    <row r="1806" spans="8:24">
      <c r="H1806" s="1"/>
      <c r="I1806" s="1"/>
      <c r="J1806" s="1"/>
      <c r="O1806" s="1"/>
      <c r="P1806" s="1"/>
      <c r="Q1806" s="1"/>
      <c r="V1806" s="1"/>
      <c r="W1806" s="1"/>
      <c r="X1806" s="1"/>
    </row>
    <row r="1807" spans="8:24">
      <c r="H1807" s="1"/>
      <c r="I1807" s="1"/>
      <c r="J1807" s="1"/>
      <c r="O1807" s="1"/>
      <c r="P1807" s="1"/>
      <c r="Q1807" s="1"/>
      <c r="V1807" s="1"/>
      <c r="W1807" s="1"/>
      <c r="X1807" s="1"/>
    </row>
    <row r="1808" spans="8:24">
      <c r="H1808" s="1"/>
      <c r="I1808" s="1"/>
      <c r="J1808" s="1"/>
      <c r="O1808" s="1"/>
      <c r="P1808" s="1"/>
      <c r="Q1808" s="1"/>
      <c r="V1808" s="1"/>
      <c r="W1808" s="1"/>
      <c r="X1808" s="1"/>
    </row>
    <row r="1809" spans="8:24">
      <c r="H1809" s="1"/>
      <c r="I1809" s="1"/>
      <c r="J1809" s="1"/>
      <c r="O1809" s="1"/>
      <c r="P1809" s="1"/>
      <c r="Q1809" s="1"/>
      <c r="V1809" s="1"/>
      <c r="W1809" s="1"/>
      <c r="X1809" s="1"/>
    </row>
    <row r="1810" spans="8:24">
      <c r="H1810" s="1"/>
      <c r="I1810" s="1"/>
      <c r="J1810" s="1"/>
      <c r="O1810" s="1"/>
      <c r="P1810" s="1"/>
      <c r="Q1810" s="1"/>
      <c r="V1810" s="1"/>
      <c r="W1810" s="1"/>
      <c r="X1810" s="1"/>
    </row>
    <row r="1811" spans="8:24">
      <c r="H1811" s="1"/>
      <c r="I1811" s="1"/>
      <c r="J1811" s="1"/>
      <c r="O1811" s="1"/>
      <c r="P1811" s="1"/>
      <c r="Q1811" s="1"/>
      <c r="V1811" s="1"/>
      <c r="W1811" s="1"/>
      <c r="X1811" s="1"/>
    </row>
    <row r="1812" spans="8:24">
      <c r="H1812" s="1"/>
      <c r="I1812" s="1"/>
      <c r="J1812" s="1"/>
      <c r="O1812" s="1"/>
      <c r="P1812" s="1"/>
      <c r="Q1812" s="1"/>
      <c r="V1812" s="1"/>
      <c r="W1812" s="1"/>
      <c r="X1812" s="1"/>
    </row>
    <row r="1813" spans="8:24">
      <c r="H1813" s="1"/>
      <c r="I1813" s="1"/>
      <c r="J1813" s="1"/>
      <c r="O1813" s="1"/>
      <c r="P1813" s="1"/>
      <c r="Q1813" s="1"/>
      <c r="V1813" s="1"/>
      <c r="W1813" s="1"/>
      <c r="X1813" s="1"/>
    </row>
    <row r="1814" spans="8:24">
      <c r="H1814" s="1"/>
      <c r="I1814" s="1"/>
      <c r="J1814" s="1"/>
      <c r="O1814" s="1"/>
      <c r="P1814" s="1"/>
      <c r="Q1814" s="1"/>
      <c r="V1814" s="1"/>
      <c r="W1814" s="1"/>
      <c r="X1814" s="1"/>
    </row>
    <row r="1815" spans="8:24">
      <c r="H1815" s="1"/>
      <c r="I1815" s="1"/>
      <c r="J1815" s="1"/>
      <c r="O1815" s="1"/>
      <c r="P1815" s="1"/>
      <c r="Q1815" s="1"/>
      <c r="V1815" s="1"/>
      <c r="W1815" s="1"/>
      <c r="X1815" s="1"/>
    </row>
    <row r="1816" spans="8:24">
      <c r="H1816" s="1"/>
      <c r="I1816" s="1"/>
      <c r="J1816" s="1"/>
      <c r="O1816" s="1"/>
      <c r="P1816" s="1"/>
      <c r="Q1816" s="1"/>
      <c r="V1816" s="1"/>
      <c r="W1816" s="1"/>
      <c r="X1816" s="1"/>
    </row>
    <row r="1817" spans="8:24">
      <c r="H1817" s="1"/>
      <c r="I1817" s="1"/>
      <c r="J1817" s="1"/>
      <c r="O1817" s="1"/>
      <c r="P1817" s="1"/>
      <c r="Q1817" s="1"/>
      <c r="V1817" s="1"/>
      <c r="W1817" s="1"/>
      <c r="X1817" s="1"/>
    </row>
    <row r="1818" spans="8:24">
      <c r="H1818" s="1"/>
      <c r="I1818" s="1"/>
      <c r="J1818" s="1"/>
      <c r="O1818" s="1"/>
      <c r="P1818" s="1"/>
      <c r="Q1818" s="1"/>
      <c r="V1818" s="1"/>
      <c r="W1818" s="1"/>
      <c r="X1818" s="1"/>
    </row>
    <row r="1819" spans="8:24">
      <c r="H1819" s="1"/>
      <c r="I1819" s="1"/>
      <c r="J1819" s="1"/>
      <c r="O1819" s="1"/>
      <c r="P1819" s="1"/>
      <c r="Q1819" s="1"/>
      <c r="V1819" s="1"/>
      <c r="W1819" s="1"/>
      <c r="X1819" s="1"/>
    </row>
    <row r="1820" spans="8:24">
      <c r="H1820" s="1"/>
      <c r="I1820" s="1"/>
      <c r="J1820" s="1"/>
      <c r="O1820" s="1"/>
      <c r="P1820" s="1"/>
      <c r="Q1820" s="1"/>
      <c r="V1820" s="1"/>
      <c r="W1820" s="1"/>
      <c r="X1820" s="1"/>
    </row>
  </sheetData>
  <mergeCells count="35">
    <mergeCell ref="U1:AA1"/>
    <mergeCell ref="U2:AA2"/>
    <mergeCell ref="Y8:Y10"/>
    <mergeCell ref="Z8:Z10"/>
    <mergeCell ref="A4:AA4"/>
    <mergeCell ref="U3:AA3"/>
    <mergeCell ref="U7:AA7"/>
    <mergeCell ref="U8:U10"/>
    <mergeCell ref="U6:AA6"/>
    <mergeCell ref="O8:Q8"/>
    <mergeCell ref="G6:M6"/>
    <mergeCell ref="H8:J8"/>
    <mergeCell ref="N6:T6"/>
    <mergeCell ref="T8:T9"/>
    <mergeCell ref="V8:X8"/>
    <mergeCell ref="AA8:AA9"/>
    <mergeCell ref="A82:B82"/>
    <mergeCell ref="D9:D10"/>
    <mergeCell ref="R8:R10"/>
    <mergeCell ref="G8:G10"/>
    <mergeCell ref="N8:N10"/>
    <mergeCell ref="M8:M9"/>
    <mergeCell ref="E9:E10"/>
    <mergeCell ref="B29:B30"/>
    <mergeCell ref="F6:F9"/>
    <mergeCell ref="K8:K10"/>
    <mergeCell ref="G7:M7"/>
    <mergeCell ref="L8:L10"/>
    <mergeCell ref="S8:S10"/>
    <mergeCell ref="N7:T7"/>
    <mergeCell ref="A29:A30"/>
    <mergeCell ref="A6:A10"/>
    <mergeCell ref="B6:B10"/>
    <mergeCell ref="C6:C10"/>
    <mergeCell ref="D6:E8"/>
  </mergeCells>
  <phoneticPr fontId="19" type="noConversion"/>
  <printOptions horizontalCentered="1"/>
  <pageMargins left="0" right="0" top="0" bottom="0" header="0.31496062992125984" footer="0.31496062992125984"/>
  <pageSetup paperSize="9" scale="25" fitToHeight="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прил.7</vt:lpstr>
      <vt:lpstr>прил.7!Заголовки_для_печати</vt:lpstr>
      <vt:lpstr>прил.7!Область_печати</vt:lpstr>
    </vt:vector>
  </TitlesOfParts>
  <Company>НПОПАТ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Великоцкая</dc:creator>
  <cp:lastModifiedBy>Грицюк Марина Геннадьевна</cp:lastModifiedBy>
  <cp:lastPrinted>2017-09-08T09:01:13Z</cp:lastPrinted>
  <dcterms:created xsi:type="dcterms:W3CDTF">2005-04-22T01:58:34Z</dcterms:created>
  <dcterms:modified xsi:type="dcterms:W3CDTF">2017-10-30T07:19:52Z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0x010100AE48085520489E40AE3EF295D1857196</vt:lpwstr>
  </property>
</Properties>
</file>